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ocuments\skripsi 2022\Skripsi New\"/>
    </mc:Choice>
  </mc:AlternateContent>
  <bookViews>
    <workbookView xWindow="0" yWindow="0" windowWidth="20490" windowHeight="7800" activeTab="8"/>
  </bookViews>
  <sheets>
    <sheet name="7" sheetId="1" r:id="rId1"/>
    <sheet name="14" sheetId="2" r:id="rId2"/>
    <sheet name="21" sheetId="3" r:id="rId3"/>
    <sheet name="28" sheetId="4" r:id="rId4"/>
    <sheet name="35" sheetId="5" r:id="rId5"/>
    <sheet name="42" sheetId="6" r:id="rId6"/>
    <sheet name="49" sheetId="7" r:id="rId7"/>
    <sheet name="56" sheetId="8" r:id="rId8"/>
    <sheet name="Sheet1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1" i="6" l="1"/>
  <c r="S12" i="6"/>
  <c r="S13" i="6"/>
  <c r="S14" i="6"/>
  <c r="S14" i="4"/>
  <c r="W18" i="3" l="1"/>
  <c r="U5" i="2"/>
  <c r="W18" i="2"/>
  <c r="F7" i="7"/>
  <c r="F8" i="7"/>
  <c r="B22" i="7" s="1"/>
  <c r="F9" i="7"/>
  <c r="C22" i="7" s="1"/>
  <c r="F10" i="7"/>
  <c r="D22" i="7" s="1"/>
  <c r="F11" i="7"/>
  <c r="E21" i="7" s="1"/>
  <c r="F12" i="7"/>
  <c r="E22" i="7" s="1"/>
  <c r="D13" i="7"/>
  <c r="E13" i="7"/>
  <c r="D14" i="7"/>
  <c r="E14" i="7"/>
  <c r="J16" i="8"/>
  <c r="E14" i="8"/>
  <c r="D14" i="8"/>
  <c r="C14" i="8"/>
  <c r="J13" i="8"/>
  <c r="P13" i="8" s="1"/>
  <c r="E13" i="8"/>
  <c r="D13" i="8"/>
  <c r="C13" i="8"/>
  <c r="J12" i="8"/>
  <c r="O12" i="8" s="1"/>
  <c r="G12" i="8"/>
  <c r="S25" i="8" s="1"/>
  <c r="F12" i="8"/>
  <c r="E22" i="8" s="1"/>
  <c r="J11" i="8"/>
  <c r="G11" i="8"/>
  <c r="S24" i="8" s="1"/>
  <c r="F11" i="8"/>
  <c r="E21" i="8" s="1"/>
  <c r="E23" i="8" s="1"/>
  <c r="J10" i="8"/>
  <c r="J15" i="8" s="1"/>
  <c r="G10" i="8"/>
  <c r="S23" i="8" s="1"/>
  <c r="F10" i="8"/>
  <c r="D22" i="8" s="1"/>
  <c r="G9" i="8"/>
  <c r="S22" i="8" s="1"/>
  <c r="F9" i="8"/>
  <c r="C22" i="8" s="1"/>
  <c r="G8" i="8"/>
  <c r="K21" i="8" s="1"/>
  <c r="F8" i="8"/>
  <c r="B22" i="8" s="1"/>
  <c r="F22" i="8" s="1"/>
  <c r="G7" i="8"/>
  <c r="K20" i="8" s="1"/>
  <c r="F7" i="8"/>
  <c r="D21" i="8" s="1"/>
  <c r="G6" i="8"/>
  <c r="J21" i="8" s="1"/>
  <c r="F6" i="8"/>
  <c r="C21" i="8" s="1"/>
  <c r="C23" i="8" s="1"/>
  <c r="G5" i="8"/>
  <c r="J20" i="8" s="1"/>
  <c r="F5" i="8"/>
  <c r="B21" i="8" s="1"/>
  <c r="J16" i="7"/>
  <c r="C14" i="7"/>
  <c r="J13" i="7"/>
  <c r="P13" i="7" s="1"/>
  <c r="C13" i="7"/>
  <c r="J12" i="7"/>
  <c r="O12" i="7" s="1"/>
  <c r="G12" i="7"/>
  <c r="S25" i="7" s="1"/>
  <c r="J11" i="7"/>
  <c r="J15" i="7" s="1"/>
  <c r="G11" i="7"/>
  <c r="M20" i="7" s="1"/>
  <c r="J10" i="7"/>
  <c r="G10" i="7"/>
  <c r="S23" i="7" s="1"/>
  <c r="G9" i="7"/>
  <c r="S22" i="7" s="1"/>
  <c r="G8" i="7"/>
  <c r="K21" i="7" s="1"/>
  <c r="G7" i="7"/>
  <c r="K20" i="7" s="1"/>
  <c r="D21" i="7"/>
  <c r="G6" i="7"/>
  <c r="J21" i="7" s="1"/>
  <c r="F6" i="7"/>
  <c r="C21" i="7" s="1"/>
  <c r="G5" i="7"/>
  <c r="J20" i="7" s="1"/>
  <c r="F5" i="7"/>
  <c r="B21" i="7" s="1"/>
  <c r="J16" i="6"/>
  <c r="E14" i="6"/>
  <c r="D14" i="6"/>
  <c r="C14" i="6"/>
  <c r="J13" i="6"/>
  <c r="E13" i="6"/>
  <c r="D13" i="6"/>
  <c r="C13" i="6"/>
  <c r="J12" i="6"/>
  <c r="G12" i="6"/>
  <c r="S25" i="6" s="1"/>
  <c r="F12" i="6"/>
  <c r="E22" i="6" s="1"/>
  <c r="J11" i="6"/>
  <c r="J15" i="6" s="1"/>
  <c r="G11" i="6"/>
  <c r="S24" i="6" s="1"/>
  <c r="F11" i="6"/>
  <c r="E21" i="6" s="1"/>
  <c r="J10" i="6"/>
  <c r="G10" i="6"/>
  <c r="L21" i="6" s="1"/>
  <c r="F10" i="6"/>
  <c r="D22" i="6" s="1"/>
  <c r="G9" i="6"/>
  <c r="S22" i="6" s="1"/>
  <c r="F9" i="6"/>
  <c r="C22" i="6" s="1"/>
  <c r="G8" i="6"/>
  <c r="K21" i="6" s="1"/>
  <c r="F8" i="6"/>
  <c r="B22" i="6" s="1"/>
  <c r="G7" i="6"/>
  <c r="K20" i="6" s="1"/>
  <c r="F7" i="6"/>
  <c r="D21" i="6" s="1"/>
  <c r="G6" i="6"/>
  <c r="J21" i="6" s="1"/>
  <c r="F6" i="6"/>
  <c r="C21" i="6" s="1"/>
  <c r="G5" i="6"/>
  <c r="J20" i="6" s="1"/>
  <c r="F5" i="6"/>
  <c r="B21" i="6" s="1"/>
  <c r="J16" i="5"/>
  <c r="E14" i="5"/>
  <c r="D14" i="5"/>
  <c r="C14" i="5"/>
  <c r="J13" i="5"/>
  <c r="E13" i="5"/>
  <c r="D13" i="5"/>
  <c r="C13" i="5"/>
  <c r="J12" i="5"/>
  <c r="G12" i="5"/>
  <c r="S25" i="5" s="1"/>
  <c r="F12" i="5"/>
  <c r="E22" i="5" s="1"/>
  <c r="J11" i="5"/>
  <c r="J15" i="5" s="1"/>
  <c r="G11" i="5"/>
  <c r="S24" i="5" s="1"/>
  <c r="F11" i="5"/>
  <c r="E21" i="5" s="1"/>
  <c r="J10" i="5"/>
  <c r="G10" i="5"/>
  <c r="S23" i="5" s="1"/>
  <c r="F10" i="5"/>
  <c r="D22" i="5" s="1"/>
  <c r="G9" i="5"/>
  <c r="S22" i="5" s="1"/>
  <c r="F9" i="5"/>
  <c r="C22" i="5" s="1"/>
  <c r="G8" i="5"/>
  <c r="K21" i="5" s="1"/>
  <c r="F8" i="5"/>
  <c r="B22" i="5" s="1"/>
  <c r="G7" i="5"/>
  <c r="K20" i="5" s="1"/>
  <c r="F7" i="5"/>
  <c r="D21" i="5" s="1"/>
  <c r="G6" i="5"/>
  <c r="J21" i="5" s="1"/>
  <c r="F6" i="5"/>
  <c r="C21" i="5" s="1"/>
  <c r="G5" i="5"/>
  <c r="J20" i="5" s="1"/>
  <c r="F5" i="5"/>
  <c r="B21" i="5" s="1"/>
  <c r="L20" i="4"/>
  <c r="J16" i="4"/>
  <c r="E14" i="4"/>
  <c r="D14" i="4"/>
  <c r="C14" i="4"/>
  <c r="J13" i="4"/>
  <c r="E13" i="4"/>
  <c r="D13" i="4"/>
  <c r="C13" i="4"/>
  <c r="J12" i="4"/>
  <c r="G12" i="4"/>
  <c r="M21" i="4" s="1"/>
  <c r="F12" i="4"/>
  <c r="J11" i="4"/>
  <c r="G11" i="4"/>
  <c r="S24" i="4" s="1"/>
  <c r="F11" i="4"/>
  <c r="E21" i="4" s="1"/>
  <c r="J10" i="4"/>
  <c r="G10" i="4"/>
  <c r="L21" i="4" s="1"/>
  <c r="F10" i="4"/>
  <c r="D22" i="4" s="1"/>
  <c r="G9" i="4"/>
  <c r="S22" i="4" s="1"/>
  <c r="F9" i="4"/>
  <c r="C22" i="4" s="1"/>
  <c r="G8" i="4"/>
  <c r="K21" i="4" s="1"/>
  <c r="F8" i="4"/>
  <c r="B22" i="4" s="1"/>
  <c r="G7" i="4"/>
  <c r="K20" i="4" s="1"/>
  <c r="F7" i="4"/>
  <c r="D21" i="4" s="1"/>
  <c r="G6" i="4"/>
  <c r="J21" i="4" s="1"/>
  <c r="F6" i="4"/>
  <c r="C21" i="4" s="1"/>
  <c r="G5" i="4"/>
  <c r="J20" i="4" s="1"/>
  <c r="F5" i="4"/>
  <c r="B21" i="4" s="1"/>
  <c r="J16" i="3"/>
  <c r="E14" i="3"/>
  <c r="D14" i="3"/>
  <c r="C14" i="3"/>
  <c r="J13" i="3"/>
  <c r="E13" i="3"/>
  <c r="D13" i="3"/>
  <c r="C13" i="3"/>
  <c r="J12" i="3"/>
  <c r="J14" i="3" s="1"/>
  <c r="G12" i="3"/>
  <c r="S25" i="3" s="1"/>
  <c r="F12" i="3"/>
  <c r="E22" i="3" s="1"/>
  <c r="J11" i="3"/>
  <c r="J15" i="3" s="1"/>
  <c r="G11" i="3"/>
  <c r="S24" i="3" s="1"/>
  <c r="F11" i="3"/>
  <c r="E21" i="3" s="1"/>
  <c r="J10" i="3"/>
  <c r="G10" i="3"/>
  <c r="S23" i="3" s="1"/>
  <c r="F10" i="3"/>
  <c r="D22" i="3" s="1"/>
  <c r="G9" i="3"/>
  <c r="S22" i="3" s="1"/>
  <c r="F9" i="3"/>
  <c r="C22" i="3" s="1"/>
  <c r="G8" i="3"/>
  <c r="K21" i="3" s="1"/>
  <c r="F8" i="3"/>
  <c r="B22" i="3" s="1"/>
  <c r="G7" i="3"/>
  <c r="K20" i="3" s="1"/>
  <c r="F7" i="3"/>
  <c r="D21" i="3" s="1"/>
  <c r="G6" i="3"/>
  <c r="J21" i="3" s="1"/>
  <c r="F6" i="3"/>
  <c r="C21" i="3" s="1"/>
  <c r="G5" i="3"/>
  <c r="J20" i="3" s="1"/>
  <c r="F5" i="3"/>
  <c r="B21" i="3" s="1"/>
  <c r="J16" i="2"/>
  <c r="E14" i="2"/>
  <c r="D14" i="2"/>
  <c r="C14" i="2"/>
  <c r="J13" i="2"/>
  <c r="E13" i="2"/>
  <c r="D13" i="2"/>
  <c r="C13" i="2"/>
  <c r="J12" i="2"/>
  <c r="G12" i="2"/>
  <c r="S25" i="2" s="1"/>
  <c r="F12" i="2"/>
  <c r="E22" i="2" s="1"/>
  <c r="J11" i="2"/>
  <c r="G11" i="2"/>
  <c r="S24" i="2" s="1"/>
  <c r="F11" i="2"/>
  <c r="E21" i="2" s="1"/>
  <c r="J10" i="2"/>
  <c r="G10" i="2"/>
  <c r="S23" i="2" s="1"/>
  <c r="F10" i="2"/>
  <c r="D22" i="2" s="1"/>
  <c r="G9" i="2"/>
  <c r="S22" i="2" s="1"/>
  <c r="F9" i="2"/>
  <c r="C22" i="2" s="1"/>
  <c r="G8" i="2"/>
  <c r="K21" i="2" s="1"/>
  <c r="F8" i="2"/>
  <c r="B22" i="2" s="1"/>
  <c r="F22" i="2" s="1"/>
  <c r="G7" i="2"/>
  <c r="K20" i="2" s="1"/>
  <c r="F7" i="2"/>
  <c r="D21" i="2" s="1"/>
  <c r="G6" i="2"/>
  <c r="J21" i="2" s="1"/>
  <c r="F6" i="2"/>
  <c r="C21" i="2" s="1"/>
  <c r="C23" i="2" s="1"/>
  <c r="G5" i="2"/>
  <c r="J20" i="2" s="1"/>
  <c r="F5" i="2"/>
  <c r="B21" i="2" s="1"/>
  <c r="J16" i="1"/>
  <c r="E14" i="1"/>
  <c r="D14" i="1"/>
  <c r="C14" i="1"/>
  <c r="J13" i="1"/>
  <c r="E13" i="1"/>
  <c r="D13" i="1"/>
  <c r="C13" i="1"/>
  <c r="J12" i="1"/>
  <c r="G12" i="1"/>
  <c r="S25" i="1" s="1"/>
  <c r="F12" i="1"/>
  <c r="E22" i="1" s="1"/>
  <c r="J11" i="1"/>
  <c r="J15" i="1" s="1"/>
  <c r="G11" i="1"/>
  <c r="S24" i="1" s="1"/>
  <c r="F11" i="1"/>
  <c r="E21" i="1" s="1"/>
  <c r="J10" i="1"/>
  <c r="G10" i="1"/>
  <c r="S23" i="1" s="1"/>
  <c r="F10" i="1"/>
  <c r="D22" i="1" s="1"/>
  <c r="G9" i="1"/>
  <c r="S22" i="1" s="1"/>
  <c r="F9" i="1"/>
  <c r="C22" i="1" s="1"/>
  <c r="G8" i="1"/>
  <c r="K21" i="1" s="1"/>
  <c r="F8" i="1"/>
  <c r="B22" i="1" s="1"/>
  <c r="G7" i="1"/>
  <c r="K20" i="1" s="1"/>
  <c r="F7" i="1"/>
  <c r="D21" i="1" s="1"/>
  <c r="G6" i="1"/>
  <c r="J21" i="1" s="1"/>
  <c r="F6" i="1"/>
  <c r="C21" i="1" s="1"/>
  <c r="G5" i="1"/>
  <c r="J20" i="1" s="1"/>
  <c r="F5" i="1"/>
  <c r="B21" i="1" s="1"/>
  <c r="C23" i="6" l="1"/>
  <c r="F22" i="6"/>
  <c r="F14" i="7"/>
  <c r="J7" i="7" s="1"/>
  <c r="S24" i="7"/>
  <c r="S23" i="6"/>
  <c r="L21" i="5"/>
  <c r="L22" i="4"/>
  <c r="S23" i="4"/>
  <c r="B23" i="4"/>
  <c r="D23" i="4"/>
  <c r="M20" i="4"/>
  <c r="C23" i="3"/>
  <c r="F15" i="3"/>
  <c r="L21" i="2"/>
  <c r="D23" i="1"/>
  <c r="F15" i="8"/>
  <c r="F15" i="7"/>
  <c r="S19" i="7"/>
  <c r="D23" i="7"/>
  <c r="L20" i="7"/>
  <c r="O20" i="7" s="1"/>
  <c r="S7" i="7" s="1"/>
  <c r="L21" i="7"/>
  <c r="B23" i="7"/>
  <c r="F15" i="6"/>
  <c r="L20" i="6"/>
  <c r="L23" i="6" s="1"/>
  <c r="D23" i="6"/>
  <c r="F15" i="5"/>
  <c r="S19" i="5"/>
  <c r="D23" i="5"/>
  <c r="L20" i="5"/>
  <c r="L23" i="5" s="1"/>
  <c r="S13" i="5" s="1"/>
  <c r="F14" i="4"/>
  <c r="J7" i="4" s="1"/>
  <c r="K16" i="4" s="1"/>
  <c r="F15" i="4"/>
  <c r="S19" i="4"/>
  <c r="L21" i="3"/>
  <c r="F22" i="3"/>
  <c r="F15" i="2"/>
  <c r="L20" i="2"/>
  <c r="D23" i="2"/>
  <c r="E23" i="1"/>
  <c r="F22" i="1"/>
  <c r="C23" i="1"/>
  <c r="F15" i="1"/>
  <c r="B23" i="8"/>
  <c r="F21" i="8"/>
  <c r="F23" i="8" s="1"/>
  <c r="D23" i="8"/>
  <c r="O13" i="8"/>
  <c r="P11" i="8"/>
  <c r="O11" i="8"/>
  <c r="P10" i="8"/>
  <c r="J22" i="8"/>
  <c r="J23" i="8"/>
  <c r="S11" i="8" s="1"/>
  <c r="K22" i="8"/>
  <c r="K23" i="8"/>
  <c r="S12" i="8" s="1"/>
  <c r="O10" i="8"/>
  <c r="P12" i="8"/>
  <c r="F14" i="8"/>
  <c r="J7" i="8" s="1"/>
  <c r="S18" i="8"/>
  <c r="L20" i="8"/>
  <c r="S20" i="8"/>
  <c r="L21" i="8"/>
  <c r="S21" i="8"/>
  <c r="J14" i="8"/>
  <c r="S19" i="8"/>
  <c r="M20" i="8"/>
  <c r="M21" i="8"/>
  <c r="J23" i="7"/>
  <c r="S11" i="7" s="1"/>
  <c r="J22" i="7"/>
  <c r="N20" i="7"/>
  <c r="K22" i="7"/>
  <c r="K23" i="7"/>
  <c r="S12" i="7" s="1"/>
  <c r="F22" i="7"/>
  <c r="C23" i="7"/>
  <c r="P10" i="7"/>
  <c r="O10" i="7"/>
  <c r="P12" i="7"/>
  <c r="E23" i="7"/>
  <c r="S18" i="7"/>
  <c r="S20" i="7"/>
  <c r="O11" i="7"/>
  <c r="J14" i="7"/>
  <c r="F21" i="7"/>
  <c r="M21" i="7"/>
  <c r="N21" i="7" s="1"/>
  <c r="P11" i="7"/>
  <c r="O13" i="7"/>
  <c r="L23" i="7"/>
  <c r="S13" i="7" s="1"/>
  <c r="S21" i="7"/>
  <c r="B23" i="6"/>
  <c r="F21" i="6"/>
  <c r="F23" i="6" s="1"/>
  <c r="P10" i="6"/>
  <c r="E23" i="6"/>
  <c r="J22" i="6"/>
  <c r="J23" i="6"/>
  <c r="K22" i="6"/>
  <c r="K23" i="6"/>
  <c r="P12" i="6"/>
  <c r="O13" i="6"/>
  <c r="O10" i="6"/>
  <c r="O12" i="6"/>
  <c r="P13" i="6"/>
  <c r="S20" i="6"/>
  <c r="O11" i="6"/>
  <c r="J14" i="6"/>
  <c r="S19" i="6"/>
  <c r="M20" i="6"/>
  <c r="M21" i="6"/>
  <c r="O21" i="6" s="1"/>
  <c r="S8" i="6" s="1"/>
  <c r="F14" i="6"/>
  <c r="J7" i="6" s="1"/>
  <c r="S18" i="6"/>
  <c r="S21" i="6"/>
  <c r="P11" i="6"/>
  <c r="B23" i="5"/>
  <c r="F21" i="5"/>
  <c r="J22" i="5"/>
  <c r="J23" i="5"/>
  <c r="S11" i="5" s="1"/>
  <c r="K22" i="5"/>
  <c r="K23" i="5"/>
  <c r="S12" i="5" s="1"/>
  <c r="E23" i="5"/>
  <c r="C23" i="5"/>
  <c r="F22" i="5"/>
  <c r="P13" i="5"/>
  <c r="O12" i="5"/>
  <c r="O10" i="5"/>
  <c r="P10" i="5"/>
  <c r="P12" i="5"/>
  <c r="F14" i="5"/>
  <c r="J7" i="5" s="1"/>
  <c r="S18" i="5"/>
  <c r="S20" i="5"/>
  <c r="O11" i="5"/>
  <c r="J14" i="5"/>
  <c r="M20" i="5"/>
  <c r="M21" i="5"/>
  <c r="O21" i="5" s="1"/>
  <c r="S8" i="5" s="1"/>
  <c r="P11" i="5"/>
  <c r="O13" i="5"/>
  <c r="S21" i="5"/>
  <c r="K10" i="4"/>
  <c r="L10" i="4" s="1"/>
  <c r="O20" i="4"/>
  <c r="S7" i="4" s="1"/>
  <c r="J22" i="4"/>
  <c r="N20" i="4"/>
  <c r="J23" i="4"/>
  <c r="S11" i="4" s="1"/>
  <c r="K22" i="4"/>
  <c r="K23" i="4"/>
  <c r="S12" i="4" s="1"/>
  <c r="M23" i="4"/>
  <c r="C23" i="4"/>
  <c r="O21" i="4"/>
  <c r="S8" i="4" s="1"/>
  <c r="N21" i="4"/>
  <c r="S18" i="4"/>
  <c r="S20" i="4"/>
  <c r="S21" i="4"/>
  <c r="E22" i="4"/>
  <c r="E23" i="4" s="1"/>
  <c r="F21" i="4"/>
  <c r="M22" i="4"/>
  <c r="J15" i="4"/>
  <c r="O13" i="4" s="1"/>
  <c r="L23" i="4"/>
  <c r="S13" i="4" s="1"/>
  <c r="S25" i="4"/>
  <c r="J14" i="4"/>
  <c r="P13" i="3"/>
  <c r="O12" i="3"/>
  <c r="O13" i="3"/>
  <c r="P12" i="3"/>
  <c r="O10" i="3"/>
  <c r="E23" i="3"/>
  <c r="P14" i="3"/>
  <c r="O14" i="3"/>
  <c r="B23" i="3"/>
  <c r="F21" i="3"/>
  <c r="D23" i="3"/>
  <c r="P10" i="3"/>
  <c r="J22" i="3"/>
  <c r="J23" i="3"/>
  <c r="S11" i="3" s="1"/>
  <c r="K22" i="3"/>
  <c r="K23" i="3"/>
  <c r="S12" i="3" s="1"/>
  <c r="F14" i="3"/>
  <c r="J7" i="3" s="1"/>
  <c r="S18" i="3"/>
  <c r="S20" i="3"/>
  <c r="O11" i="3"/>
  <c r="S19" i="3"/>
  <c r="M20" i="3"/>
  <c r="M21" i="3"/>
  <c r="O21" i="3" s="1"/>
  <c r="S8" i="3" s="1"/>
  <c r="L20" i="3"/>
  <c r="S21" i="3"/>
  <c r="P11" i="3"/>
  <c r="O11" i="2"/>
  <c r="E23" i="2"/>
  <c r="B23" i="2"/>
  <c r="F21" i="2"/>
  <c r="F23" i="2" s="1"/>
  <c r="J23" i="2"/>
  <c r="S11" i="2" s="1"/>
  <c r="J22" i="2"/>
  <c r="K22" i="2"/>
  <c r="K23" i="2"/>
  <c r="S12" i="2" s="1"/>
  <c r="O12" i="2"/>
  <c r="P13" i="2"/>
  <c r="S20" i="2"/>
  <c r="J14" i="2"/>
  <c r="S19" i="2"/>
  <c r="M20" i="2"/>
  <c r="M21" i="2"/>
  <c r="O21" i="2" s="1"/>
  <c r="S8" i="2" s="1"/>
  <c r="S18" i="2"/>
  <c r="P11" i="2"/>
  <c r="J15" i="2"/>
  <c r="F14" i="2"/>
  <c r="J7" i="2" s="1"/>
  <c r="S21" i="2"/>
  <c r="P13" i="1"/>
  <c r="O13" i="1"/>
  <c r="J22" i="1"/>
  <c r="J23" i="1"/>
  <c r="S11" i="1" s="1"/>
  <c r="K22" i="1"/>
  <c r="K23" i="1"/>
  <c r="S12" i="1" s="1"/>
  <c r="O12" i="1"/>
  <c r="B23" i="1"/>
  <c r="F21" i="1"/>
  <c r="F23" i="1" s="1"/>
  <c r="P10" i="1"/>
  <c r="O10" i="1"/>
  <c r="P12" i="1"/>
  <c r="F14" i="1"/>
  <c r="J7" i="1" s="1"/>
  <c r="S18" i="1"/>
  <c r="L20" i="1"/>
  <c r="S20" i="1"/>
  <c r="L21" i="1"/>
  <c r="O21" i="1" s="1"/>
  <c r="S8" i="1" s="1"/>
  <c r="S21" i="1"/>
  <c r="O11" i="1"/>
  <c r="J14" i="1"/>
  <c r="S19" i="1"/>
  <c r="M20" i="1"/>
  <c r="M21" i="1"/>
  <c r="P11" i="1"/>
  <c r="M22" i="7" l="1"/>
  <c r="O21" i="7"/>
  <c r="S8" i="7" s="1"/>
  <c r="O20" i="5"/>
  <c r="S7" i="5" s="1"/>
  <c r="K11" i="4"/>
  <c r="K15" i="4" s="1"/>
  <c r="L15" i="4" s="1"/>
  <c r="L23" i="2"/>
  <c r="S13" i="2" s="1"/>
  <c r="O21" i="8"/>
  <c r="S8" i="8" s="1"/>
  <c r="L22" i="7"/>
  <c r="M23" i="7"/>
  <c r="S14" i="7" s="1"/>
  <c r="L22" i="6"/>
  <c r="L22" i="5"/>
  <c r="K13" i="4"/>
  <c r="L13" i="4" s="1"/>
  <c r="M13" i="4" s="1"/>
  <c r="N13" i="4" s="1"/>
  <c r="F23" i="4"/>
  <c r="F22" i="4"/>
  <c r="F23" i="3"/>
  <c r="L22" i="2"/>
  <c r="K16" i="8"/>
  <c r="K12" i="8"/>
  <c r="L12" i="8" s="1"/>
  <c r="K13" i="8"/>
  <c r="L13" i="8" s="1"/>
  <c r="M13" i="8" s="1"/>
  <c r="N13" i="8" s="1"/>
  <c r="K11" i="8"/>
  <c r="K10" i="8"/>
  <c r="L10" i="8" s="1"/>
  <c r="P14" i="8"/>
  <c r="O14" i="8"/>
  <c r="L23" i="8"/>
  <c r="S13" i="8" s="1"/>
  <c r="L22" i="8"/>
  <c r="N20" i="8"/>
  <c r="M23" i="8"/>
  <c r="S14" i="8" s="1"/>
  <c r="M22" i="8"/>
  <c r="O20" i="8"/>
  <c r="S7" i="8" s="1"/>
  <c r="N21" i="8"/>
  <c r="P14" i="7"/>
  <c r="O14" i="7"/>
  <c r="K16" i="7"/>
  <c r="K12" i="7"/>
  <c r="L12" i="7" s="1"/>
  <c r="K10" i="7"/>
  <c r="L10" i="7" s="1"/>
  <c r="K13" i="7"/>
  <c r="L13" i="7" s="1"/>
  <c r="M13" i="7" s="1"/>
  <c r="N13" i="7" s="1"/>
  <c r="K11" i="7"/>
  <c r="F23" i="7"/>
  <c r="N21" i="6"/>
  <c r="M23" i="6"/>
  <c r="M22" i="6"/>
  <c r="N20" i="6"/>
  <c r="K16" i="6"/>
  <c r="K12" i="6"/>
  <c r="L12" i="6" s="1"/>
  <c r="K10" i="6"/>
  <c r="L10" i="6" s="1"/>
  <c r="K13" i="6"/>
  <c r="L13" i="6" s="1"/>
  <c r="M13" i="6" s="1"/>
  <c r="N13" i="6" s="1"/>
  <c r="K11" i="6"/>
  <c r="P14" i="6"/>
  <c r="O14" i="6"/>
  <c r="O20" i="6"/>
  <c r="S7" i="6" s="1"/>
  <c r="N21" i="5"/>
  <c r="F23" i="5"/>
  <c r="P14" i="5"/>
  <c r="O14" i="5"/>
  <c r="K16" i="5"/>
  <c r="K12" i="5"/>
  <c r="L12" i="5" s="1"/>
  <c r="K13" i="5"/>
  <c r="L13" i="5" s="1"/>
  <c r="M13" i="5" s="1"/>
  <c r="N13" i="5" s="1"/>
  <c r="K11" i="5"/>
  <c r="K10" i="5"/>
  <c r="L10" i="5" s="1"/>
  <c r="M23" i="5"/>
  <c r="S14" i="5" s="1"/>
  <c r="M22" i="5"/>
  <c r="N20" i="5"/>
  <c r="P14" i="4"/>
  <c r="O14" i="4"/>
  <c r="P13" i="4"/>
  <c r="P11" i="4"/>
  <c r="O11" i="4"/>
  <c r="O12" i="4"/>
  <c r="L11" i="4"/>
  <c r="K12" i="4"/>
  <c r="L12" i="4" s="1"/>
  <c r="O10" i="4"/>
  <c r="P10" i="4"/>
  <c r="P12" i="4"/>
  <c r="L23" i="3"/>
  <c r="S13" i="3" s="1"/>
  <c r="L22" i="3"/>
  <c r="M23" i="3"/>
  <c r="S14" i="3" s="1"/>
  <c r="M22" i="3"/>
  <c r="N21" i="3"/>
  <c r="O20" i="3"/>
  <c r="S7" i="3" s="1"/>
  <c r="K16" i="3"/>
  <c r="K12" i="3"/>
  <c r="L12" i="3" s="1"/>
  <c r="K13" i="3"/>
  <c r="L13" i="3" s="1"/>
  <c r="M13" i="3" s="1"/>
  <c r="N13" i="3" s="1"/>
  <c r="K10" i="3"/>
  <c r="L10" i="3" s="1"/>
  <c r="M10" i="3" s="1"/>
  <c r="N10" i="3" s="1"/>
  <c r="K11" i="3"/>
  <c r="N20" i="3"/>
  <c r="N21" i="2"/>
  <c r="M23" i="2"/>
  <c r="S14" i="2" s="1"/>
  <c r="M22" i="2"/>
  <c r="O10" i="2"/>
  <c r="P10" i="2"/>
  <c r="P12" i="2"/>
  <c r="P14" i="2"/>
  <c r="O14" i="2"/>
  <c r="O13" i="2"/>
  <c r="O20" i="2"/>
  <c r="S7" i="2" s="1"/>
  <c r="N20" i="2"/>
  <c r="K16" i="2"/>
  <c r="K12" i="2"/>
  <c r="L12" i="2" s="1"/>
  <c r="K13" i="2"/>
  <c r="L13" i="2" s="1"/>
  <c r="M13" i="2" s="1"/>
  <c r="K11" i="2"/>
  <c r="K10" i="2"/>
  <c r="L10" i="2" s="1"/>
  <c r="K16" i="1"/>
  <c r="K12" i="1"/>
  <c r="L12" i="1" s="1"/>
  <c r="K13" i="1"/>
  <c r="L13" i="1" s="1"/>
  <c r="M13" i="1" s="1"/>
  <c r="N13" i="1" s="1"/>
  <c r="K11" i="1"/>
  <c r="K10" i="1"/>
  <c r="L10" i="1" s="1"/>
  <c r="L23" i="1"/>
  <c r="S13" i="1" s="1"/>
  <c r="L22" i="1"/>
  <c r="N21" i="1"/>
  <c r="O20" i="1"/>
  <c r="S7" i="1" s="1"/>
  <c r="P14" i="1"/>
  <c r="O14" i="1"/>
  <c r="M23" i="1"/>
  <c r="S14" i="1" s="1"/>
  <c r="M22" i="1"/>
  <c r="N20" i="1"/>
  <c r="M10" i="4" l="1"/>
  <c r="M12" i="4"/>
  <c r="M12" i="8"/>
  <c r="N12" i="8" s="1"/>
  <c r="M10" i="8"/>
  <c r="N10" i="8" s="1"/>
  <c r="K15" i="8"/>
  <c r="L15" i="8" s="1"/>
  <c r="U3" i="8" s="1"/>
  <c r="S15" i="8" s="1"/>
  <c r="M12" i="7"/>
  <c r="N12" i="7" s="1"/>
  <c r="M11" i="4"/>
  <c r="K14" i="4"/>
  <c r="L14" i="4" s="1"/>
  <c r="M14" i="4" s="1"/>
  <c r="N14" i="4" s="1"/>
  <c r="M12" i="2"/>
  <c r="N12" i="2" s="1"/>
  <c r="M10" i="2"/>
  <c r="N10" i="2" s="1"/>
  <c r="K14" i="8"/>
  <c r="L14" i="8" s="1"/>
  <c r="M14" i="8" s="1"/>
  <c r="N14" i="8" s="1"/>
  <c r="L11" i="8"/>
  <c r="M11" i="8" s="1"/>
  <c r="N11" i="8" s="1"/>
  <c r="U4" i="8"/>
  <c r="S26" i="8" s="1"/>
  <c r="K14" i="7"/>
  <c r="L14" i="7" s="1"/>
  <c r="M14" i="7" s="1"/>
  <c r="N14" i="7" s="1"/>
  <c r="L11" i="7"/>
  <c r="M11" i="7" s="1"/>
  <c r="N11" i="7" s="1"/>
  <c r="K15" i="7"/>
  <c r="L15" i="7" s="1"/>
  <c r="M10" i="7"/>
  <c r="N10" i="7" s="1"/>
  <c r="M10" i="6"/>
  <c r="N10" i="6" s="1"/>
  <c r="M12" i="6"/>
  <c r="N12" i="6" s="1"/>
  <c r="K14" i="6"/>
  <c r="L14" i="6" s="1"/>
  <c r="M14" i="6" s="1"/>
  <c r="N14" i="6" s="1"/>
  <c r="L11" i="6"/>
  <c r="M11" i="6" s="1"/>
  <c r="N11" i="6" s="1"/>
  <c r="K15" i="6"/>
  <c r="L15" i="6" s="1"/>
  <c r="M12" i="5"/>
  <c r="N12" i="5" s="1"/>
  <c r="K14" i="5"/>
  <c r="L14" i="5" s="1"/>
  <c r="M14" i="5" s="1"/>
  <c r="N14" i="5" s="1"/>
  <c r="L11" i="5"/>
  <c r="M11" i="5" s="1"/>
  <c r="N11" i="5" s="1"/>
  <c r="M10" i="5"/>
  <c r="N10" i="5" s="1"/>
  <c r="K15" i="5"/>
  <c r="L15" i="5" s="1"/>
  <c r="U3" i="4"/>
  <c r="S15" i="4" s="1"/>
  <c r="U4" i="4"/>
  <c r="S26" i="4" s="1"/>
  <c r="U2" i="4"/>
  <c r="S9" i="4" s="1"/>
  <c r="N10" i="4"/>
  <c r="N12" i="4"/>
  <c r="N11" i="4"/>
  <c r="M12" i="3"/>
  <c r="N12" i="3" s="1"/>
  <c r="K14" i="3"/>
  <c r="L14" i="3" s="1"/>
  <c r="M14" i="3" s="1"/>
  <c r="N14" i="3" s="1"/>
  <c r="L11" i="3"/>
  <c r="M11" i="3" s="1"/>
  <c r="N11" i="3" s="1"/>
  <c r="K15" i="3"/>
  <c r="L15" i="3" s="1"/>
  <c r="K14" i="2"/>
  <c r="L14" i="2" s="1"/>
  <c r="M14" i="2" s="1"/>
  <c r="N14" i="2" s="1"/>
  <c r="L11" i="2"/>
  <c r="M11" i="2" s="1"/>
  <c r="N11" i="2" s="1"/>
  <c r="K15" i="2"/>
  <c r="L15" i="2" s="1"/>
  <c r="N13" i="2"/>
  <c r="K14" i="1"/>
  <c r="L14" i="1" s="1"/>
  <c r="M14" i="1" s="1"/>
  <c r="N14" i="1" s="1"/>
  <c r="L11" i="1"/>
  <c r="M11" i="1" s="1"/>
  <c r="N11" i="1" s="1"/>
  <c r="M12" i="1"/>
  <c r="N12" i="1" s="1"/>
  <c r="M10" i="1"/>
  <c r="N10" i="1" s="1"/>
  <c r="K15" i="1"/>
  <c r="L15" i="1" s="1"/>
  <c r="U2" i="8" l="1"/>
  <c r="S9" i="8" s="1"/>
  <c r="U4" i="7"/>
  <c r="S26" i="7" s="1"/>
  <c r="U3" i="7"/>
  <c r="S15" i="7" s="1"/>
  <c r="U2" i="7"/>
  <c r="S9" i="7" s="1"/>
  <c r="U2" i="6"/>
  <c r="S9" i="6" s="1"/>
  <c r="U4" i="6"/>
  <c r="S26" i="6" s="1"/>
  <c r="U3" i="6"/>
  <c r="S15" i="6" s="1"/>
  <c r="U2" i="5"/>
  <c r="S9" i="5" s="1"/>
  <c r="U4" i="5"/>
  <c r="S26" i="5" s="1"/>
  <c r="U3" i="5"/>
  <c r="S15" i="5" s="1"/>
  <c r="U4" i="3"/>
  <c r="S26" i="3" s="1"/>
  <c r="U3" i="3"/>
  <c r="S15" i="3" s="1"/>
  <c r="U2" i="3"/>
  <c r="S9" i="3" s="1"/>
  <c r="U3" i="2"/>
  <c r="S15" i="2" s="1"/>
  <c r="U4" i="2"/>
  <c r="S26" i="2" s="1"/>
  <c r="U2" i="2"/>
  <c r="S9" i="2" s="1"/>
  <c r="U4" i="1"/>
  <c r="S26" i="1" s="1"/>
  <c r="U3" i="1"/>
  <c r="S15" i="1" s="1"/>
  <c r="U2" i="1"/>
  <c r="S9" i="1" s="1"/>
</calcChain>
</file>

<file path=xl/sharedStrings.xml><?xml version="1.0" encoding="utf-8"?>
<sst xmlns="http://schemas.openxmlformats.org/spreadsheetml/2006/main" count="673" uniqueCount="53">
  <si>
    <t>tabel BNJ</t>
  </si>
  <si>
    <t>BNJ</t>
  </si>
  <si>
    <t>S</t>
  </si>
  <si>
    <t>14*2</t>
  </si>
  <si>
    <t xml:space="preserve">PERLAKUAN </t>
  </si>
  <si>
    <t>Jumlah</t>
  </si>
  <si>
    <t>RATA2</t>
  </si>
  <si>
    <t>B</t>
  </si>
  <si>
    <t>14*4</t>
  </si>
  <si>
    <t>I</t>
  </si>
  <si>
    <t>II</t>
  </si>
  <si>
    <t>III</t>
  </si>
  <si>
    <t>R</t>
  </si>
  <si>
    <t>ULANGAN</t>
  </si>
  <si>
    <t>SB</t>
  </si>
  <si>
    <t>14*3</t>
  </si>
  <si>
    <t>B0S1</t>
  </si>
  <si>
    <t>JUM PERLAKUAN TOTAL</t>
  </si>
  <si>
    <t>B0S2</t>
  </si>
  <si>
    <t xml:space="preserve">  </t>
  </si>
  <si>
    <t>B1S1</t>
  </si>
  <si>
    <t>FK</t>
  </si>
  <si>
    <t>S1</t>
  </si>
  <si>
    <t>B1S2</t>
  </si>
  <si>
    <t>S2</t>
  </si>
  <si>
    <t>B2S1</t>
  </si>
  <si>
    <t>RK</t>
  </si>
  <si>
    <t>DB</t>
  </si>
  <si>
    <t>JK</t>
  </si>
  <si>
    <t>KT</t>
  </si>
  <si>
    <t>FH</t>
  </si>
  <si>
    <t>F5</t>
  </si>
  <si>
    <t>F1</t>
  </si>
  <si>
    <t>B2S2</t>
  </si>
  <si>
    <t>B3S1</t>
  </si>
  <si>
    <t>t</t>
  </si>
  <si>
    <t>B0</t>
  </si>
  <si>
    <t>B3S2</t>
  </si>
  <si>
    <t>B1</t>
  </si>
  <si>
    <t>RATA RATA</t>
  </si>
  <si>
    <t>B2</t>
  </si>
  <si>
    <t>JUMLAH</t>
  </si>
  <si>
    <t>B3</t>
  </si>
  <si>
    <t>G</t>
  </si>
  <si>
    <t>BNJ 5%</t>
  </si>
  <si>
    <t>TOTAL</t>
  </si>
  <si>
    <t>JML</t>
  </si>
  <si>
    <t>Jum</t>
  </si>
  <si>
    <t>a</t>
  </si>
  <si>
    <t>perlakuan</t>
  </si>
  <si>
    <t>umur</t>
  </si>
  <si>
    <t>tn</t>
  </si>
  <si>
    <t>perlaukan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</si>
</sst>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2" fontId="0" fillId="0" borderId="1" xfId="0" applyNumberFormat="1" applyBorder="1"/>
    <xf numFmtId="2" fontId="0" fillId="0" borderId="0" xfId="0" applyNumberFormat="1"/>
    <xf numFmtId="0" fontId="0" fillId="0" borderId="1" xfId="0" applyBorder="1"/>
    <xf numFmtId="164" fontId="0" fillId="0" borderId="0" xfId="0" applyNumberFormat="1"/>
    <xf numFmtId="1" fontId="0" fillId="0" borderId="1" xfId="0" applyNumberForma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0" fontId="1" fillId="0" borderId="0" xfId="0" applyFont="1"/>
    <xf numFmtId="0" fontId="0" fillId="2" borderId="0" xfId="0" applyFill="1"/>
    <xf numFmtId="2" fontId="0" fillId="3" borderId="1" xfId="0" applyNumberFormat="1" applyFill="1" applyBorder="1"/>
    <xf numFmtId="2" fontId="0" fillId="3" borderId="0" xfId="0" applyNumberFormat="1" applyFill="1"/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0" fillId="0" borderId="0" xfId="0" applyNumberFormat="1" applyAlignment="1">
      <alignment horizontal="center"/>
    </xf>
    <xf numFmtId="0" fontId="0" fillId="0" borderId="0" xfId="0" applyBorder="1"/>
    <xf numFmtId="2" fontId="1" fillId="0" borderId="0" xfId="0" applyNumberFormat="1" applyFont="1" applyBorder="1"/>
    <xf numFmtId="0" fontId="1" fillId="0" borderId="0" xfId="0" applyFont="1" applyBorder="1"/>
    <xf numFmtId="2" fontId="0" fillId="0" borderId="0" xfId="0" applyNumberFormat="1" applyBorder="1"/>
    <xf numFmtId="0" fontId="0" fillId="0" borderId="5" xfId="0" applyBorder="1"/>
    <xf numFmtId="0" fontId="1" fillId="0" borderId="3" xfId="0" applyFont="1" applyBorder="1"/>
    <xf numFmtId="2" fontId="1" fillId="0" borderId="3" xfId="0" applyNumberFormat="1" applyFont="1" applyBorder="1"/>
    <xf numFmtId="0" fontId="0" fillId="0" borderId="3" xfId="0" applyBorder="1"/>
    <xf numFmtId="2" fontId="0" fillId="0" borderId="3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topLeftCell="A3" zoomScale="70" zoomScaleNormal="70" workbookViewId="0">
      <selection activeCell="R18" sqref="R18:S25"/>
    </sheetView>
  </sheetViews>
  <sheetFormatPr defaultRowHeight="15" x14ac:dyDescent="0.25"/>
  <sheetData>
    <row r="1" spans="1:26" x14ac:dyDescent="0.25">
      <c r="T1" t="s">
        <v>0</v>
      </c>
      <c r="U1" t="s">
        <v>1</v>
      </c>
    </row>
    <row r="2" spans="1:26" x14ac:dyDescent="0.25">
      <c r="R2" s="1" t="s">
        <v>2</v>
      </c>
      <c r="S2" t="s">
        <v>3</v>
      </c>
      <c r="T2">
        <v>3.03</v>
      </c>
      <c r="U2">
        <f>T2*((L15/J6*J4)^0.5)</f>
        <v>7.936339362557435</v>
      </c>
    </row>
    <row r="3" spans="1:26" x14ac:dyDescent="0.25">
      <c r="A3" t="s">
        <v>4</v>
      </c>
      <c r="F3" t="s">
        <v>5</v>
      </c>
      <c r="G3" t="s">
        <v>6</v>
      </c>
      <c r="R3" s="1" t="s">
        <v>7</v>
      </c>
      <c r="S3" t="s">
        <v>8</v>
      </c>
      <c r="T3">
        <v>4.1100000000000003</v>
      </c>
      <c r="U3">
        <f>T3*((L15/J5*J4)^0.5)</f>
        <v>15.2241979248615</v>
      </c>
    </row>
    <row r="4" spans="1:26" x14ac:dyDescent="0.25">
      <c r="C4" t="s">
        <v>9</v>
      </c>
      <c r="D4" t="s">
        <v>10</v>
      </c>
      <c r="E4" t="s">
        <v>11</v>
      </c>
      <c r="I4" s="2" t="s">
        <v>12</v>
      </c>
      <c r="J4" s="2">
        <v>3</v>
      </c>
      <c r="K4" s="2" t="s">
        <v>13</v>
      </c>
      <c r="L4" s="2"/>
      <c r="M4" s="2"/>
      <c r="N4" s="2"/>
      <c r="O4" s="2"/>
      <c r="P4" s="2"/>
      <c r="R4" s="1" t="s">
        <v>14</v>
      </c>
      <c r="S4" t="s">
        <v>15</v>
      </c>
      <c r="T4">
        <v>3.7</v>
      </c>
      <c r="U4">
        <f>T4*((L15/J4)^0.5)</f>
        <v>6.4608263237541284</v>
      </c>
    </row>
    <row r="5" spans="1:26" x14ac:dyDescent="0.25">
      <c r="A5" s="3" t="s">
        <v>16</v>
      </c>
      <c r="C5" s="3">
        <v>18</v>
      </c>
      <c r="D5" s="3">
        <v>24.25</v>
      </c>
      <c r="E5" s="3">
        <v>14.5</v>
      </c>
      <c r="F5">
        <f>SUM(C5:E5)</f>
        <v>56.75</v>
      </c>
      <c r="G5" s="2">
        <f>AVERAGE(C5:E5)</f>
        <v>18.916666666666668</v>
      </c>
      <c r="I5" s="2" t="s">
        <v>2</v>
      </c>
      <c r="J5" s="2">
        <v>2</v>
      </c>
      <c r="K5" s="2" t="s">
        <v>17</v>
      </c>
      <c r="L5" s="2"/>
      <c r="M5" s="2"/>
      <c r="N5" s="2"/>
      <c r="O5" s="2"/>
      <c r="P5" s="2"/>
    </row>
    <row r="6" spans="1:26" x14ac:dyDescent="0.25">
      <c r="A6" s="3" t="s">
        <v>18</v>
      </c>
      <c r="B6" t="s">
        <v>19</v>
      </c>
      <c r="C6" s="3">
        <v>22.25</v>
      </c>
      <c r="D6" s="3">
        <v>21.5</v>
      </c>
      <c r="E6" s="3">
        <v>15.25</v>
      </c>
      <c r="F6">
        <f t="shared" ref="F6:F12" si="0">SUM(C6:E6)</f>
        <v>59</v>
      </c>
      <c r="G6" s="2">
        <f>AVERAGE(C6:E6)</f>
        <v>19.666666666666668</v>
      </c>
      <c r="I6" s="2" t="s">
        <v>7</v>
      </c>
      <c r="J6" s="2">
        <v>4</v>
      </c>
      <c r="K6" s="2"/>
      <c r="L6" s="2"/>
      <c r="M6" s="2"/>
      <c r="N6" s="2"/>
      <c r="O6" s="2"/>
      <c r="P6" s="2"/>
    </row>
    <row r="7" spans="1:26" x14ac:dyDescent="0.25">
      <c r="A7" s="3" t="s">
        <v>20</v>
      </c>
      <c r="C7" s="3">
        <v>22.25</v>
      </c>
      <c r="D7" s="3">
        <v>27.5</v>
      </c>
      <c r="E7" s="3">
        <v>19</v>
      </c>
      <c r="F7">
        <f t="shared" si="0"/>
        <v>68.75</v>
      </c>
      <c r="G7" s="2">
        <f>AVERAGE(C7:E7)</f>
        <v>22.916666666666668</v>
      </c>
      <c r="I7" s="2" t="s">
        <v>21</v>
      </c>
      <c r="J7" s="4">
        <f>F14^2/(J4*J5*J6)</f>
        <v>11948.34375</v>
      </c>
      <c r="K7" s="2"/>
      <c r="L7" s="2"/>
      <c r="M7" s="2"/>
      <c r="N7" s="2"/>
      <c r="O7" s="2"/>
      <c r="P7" s="2"/>
      <c r="R7" s="3" t="s">
        <v>22</v>
      </c>
      <c r="S7" s="1">
        <f>O20</f>
        <v>22.3125</v>
      </c>
      <c r="T7" s="3"/>
    </row>
    <row r="8" spans="1:26" x14ac:dyDescent="0.25">
      <c r="A8" s="3" t="s">
        <v>23</v>
      </c>
      <c r="C8" s="3">
        <v>28.5</v>
      </c>
      <c r="D8" s="3">
        <v>20.75</v>
      </c>
      <c r="E8" s="3">
        <v>19.75</v>
      </c>
      <c r="F8">
        <f t="shared" si="0"/>
        <v>69</v>
      </c>
      <c r="G8" s="2">
        <f t="shared" ref="G8:G12" si="1">AVERAGE(C8:E8)</f>
        <v>23</v>
      </c>
      <c r="I8" s="2"/>
      <c r="J8" s="2"/>
      <c r="K8" s="2"/>
      <c r="L8" s="2"/>
      <c r="M8" s="2"/>
      <c r="N8" s="2"/>
      <c r="O8" s="2"/>
      <c r="P8" s="2"/>
      <c r="R8" s="3" t="s">
        <v>24</v>
      </c>
      <c r="S8" s="1">
        <f>O21</f>
        <v>22.3125</v>
      </c>
      <c r="T8" s="3"/>
    </row>
    <row r="9" spans="1:26" x14ac:dyDescent="0.25">
      <c r="A9" s="3" t="s">
        <v>25</v>
      </c>
      <c r="C9" s="3">
        <v>23.75</v>
      </c>
      <c r="D9" s="3">
        <v>23.75</v>
      </c>
      <c r="E9" s="3">
        <v>24</v>
      </c>
      <c r="F9">
        <f t="shared" si="0"/>
        <v>71.5</v>
      </c>
      <c r="G9" s="2">
        <f t="shared" si="1"/>
        <v>23.833333333333332</v>
      </c>
      <c r="I9" s="1" t="s">
        <v>26</v>
      </c>
      <c r="J9" s="1" t="s">
        <v>27</v>
      </c>
      <c r="K9" s="1" t="s">
        <v>28</v>
      </c>
      <c r="L9" s="1" t="s">
        <v>29</v>
      </c>
      <c r="M9" s="1" t="s">
        <v>30</v>
      </c>
      <c r="N9" s="1"/>
      <c r="O9" s="1" t="s">
        <v>31</v>
      </c>
      <c r="P9" s="1" t="s">
        <v>32</v>
      </c>
      <c r="R9" s="1" t="s">
        <v>1</v>
      </c>
      <c r="S9" s="1">
        <f>U2</f>
        <v>7.936339362557435</v>
      </c>
      <c r="T9" s="3"/>
    </row>
    <row r="10" spans="1:26" x14ac:dyDescent="0.25">
      <c r="A10" s="3" t="s">
        <v>33</v>
      </c>
      <c r="C10" s="3">
        <v>16.5</v>
      </c>
      <c r="D10" s="3">
        <v>25.5</v>
      </c>
      <c r="E10" s="3">
        <v>17.5</v>
      </c>
      <c r="F10">
        <f t="shared" si="0"/>
        <v>59.5</v>
      </c>
      <c r="G10" s="2">
        <f t="shared" si="1"/>
        <v>19.833333333333332</v>
      </c>
      <c r="I10" s="1" t="s">
        <v>12</v>
      </c>
      <c r="J10" s="5">
        <f>J4-1</f>
        <v>2</v>
      </c>
      <c r="K10" s="1">
        <f>SUMSQ(C14:E14)/(J5*J6)-J7</f>
        <v>96.4375</v>
      </c>
      <c r="L10" s="1">
        <f>K10/J10</f>
        <v>48.21875</v>
      </c>
      <c r="M10" s="1">
        <f>L10/L$13</f>
        <v>2.157371446325909</v>
      </c>
      <c r="N10" s="1" t="str">
        <f>IF(M10&lt;O10,"TN",IF(M10&lt;P10,"*","**"))</f>
        <v>TN</v>
      </c>
      <c r="O10" s="1">
        <f>FINV(5%,J10,J$15)</f>
        <v>3.7388918324407361</v>
      </c>
      <c r="P10" s="1">
        <f>FINV(1%,J10,J$15)</f>
        <v>6.5148841021827506</v>
      </c>
    </row>
    <row r="11" spans="1:26" x14ac:dyDescent="0.25">
      <c r="A11" s="3" t="s">
        <v>34</v>
      </c>
      <c r="C11" s="3">
        <v>25.75</v>
      </c>
      <c r="D11" s="3">
        <v>23.75</v>
      </c>
      <c r="E11" s="3">
        <v>21.25</v>
      </c>
      <c r="F11">
        <f t="shared" si="0"/>
        <v>70.75</v>
      </c>
      <c r="G11" s="2">
        <f t="shared" si="1"/>
        <v>23.583333333333332</v>
      </c>
      <c r="I11" s="1" t="s">
        <v>35</v>
      </c>
      <c r="J11" s="5">
        <f>J5*J6-1</f>
        <v>7</v>
      </c>
      <c r="K11" s="1">
        <f>SUMSQ(F5:F12)/J4-J7</f>
        <v>147.40625</v>
      </c>
      <c r="L11" s="1">
        <f t="shared" ref="L11:L15" si="2">K11/J11</f>
        <v>21.058035714285715</v>
      </c>
      <c r="M11" s="1">
        <f t="shared" ref="M11:M14" si="3">L11/L$13</f>
        <v>0.94216471737055019</v>
      </c>
      <c r="N11" s="1" t="str">
        <f>IF(M11&lt;O11,"TN",IF(M11&lt;P11,"*","**"))</f>
        <v>TN</v>
      </c>
      <c r="O11" s="1">
        <f t="shared" ref="O11:O14" si="4">FINV(5%,J11,J$15)</f>
        <v>2.7641992567781792</v>
      </c>
      <c r="P11" s="1">
        <f t="shared" ref="P11:P14" si="5">FINV(1%,J11,J$15)</f>
        <v>4.2778818532656411</v>
      </c>
      <c r="R11" s="3" t="s">
        <v>36</v>
      </c>
      <c r="S11" s="1">
        <f>J23</f>
        <v>19.291666666666668</v>
      </c>
      <c r="T11" s="3"/>
    </row>
    <row r="12" spans="1:26" x14ac:dyDescent="0.25">
      <c r="A12" s="3" t="s">
        <v>37</v>
      </c>
      <c r="C12" s="3">
        <v>26</v>
      </c>
      <c r="D12" s="3">
        <v>28.5</v>
      </c>
      <c r="E12" s="3">
        <v>25.75</v>
      </c>
      <c r="F12">
        <f t="shared" si="0"/>
        <v>80.25</v>
      </c>
      <c r="G12" s="2">
        <f t="shared" si="1"/>
        <v>26.75</v>
      </c>
      <c r="I12" s="1" t="s">
        <v>2</v>
      </c>
      <c r="J12" s="5">
        <f>J5-1</f>
        <v>1</v>
      </c>
      <c r="K12" s="1">
        <f>SUMSQ(F21:F22)/(J4*J6)-J7</f>
        <v>26.04166666666606</v>
      </c>
      <c r="L12" s="1">
        <f t="shared" si="2"/>
        <v>26.04166666666606</v>
      </c>
      <c r="M12" s="1">
        <f t="shared" si="3"/>
        <v>1.1651390399253936</v>
      </c>
      <c r="N12" s="1" t="str">
        <f t="shared" ref="N12:N13" si="6">IF(M12&lt;O12,"TN",IF(M12&lt;P12,"*","**"))</f>
        <v>TN</v>
      </c>
      <c r="O12" s="1">
        <f t="shared" si="4"/>
        <v>4.6001099366694227</v>
      </c>
      <c r="P12" s="1">
        <f t="shared" si="5"/>
        <v>8.8615926651764276</v>
      </c>
      <c r="R12" s="6" t="s">
        <v>38</v>
      </c>
      <c r="S12" s="7">
        <f>K23</f>
        <v>22.958333333333336</v>
      </c>
      <c r="T12" s="6"/>
      <c r="U12" s="8"/>
    </row>
    <row r="13" spans="1:26" x14ac:dyDescent="0.25">
      <c r="A13" t="s">
        <v>39</v>
      </c>
      <c r="C13" s="2">
        <f>AVERAGE(C5:C12)</f>
        <v>22.875</v>
      </c>
      <c r="D13" s="2">
        <f t="shared" ref="D13:E13" si="7">AVERAGE(D5:D12)</f>
        <v>24.4375</v>
      </c>
      <c r="E13" s="2">
        <f t="shared" si="7"/>
        <v>19.625</v>
      </c>
      <c r="I13" s="1" t="s">
        <v>7</v>
      </c>
      <c r="J13" s="5">
        <f>J6-1</f>
        <v>3</v>
      </c>
      <c r="K13" s="1">
        <f>SUMSQ(B23:E23)/(J5*J4)-J7</f>
        <v>67.05208333333394</v>
      </c>
      <c r="L13" s="1">
        <f t="shared" si="2"/>
        <v>22.350694444444645</v>
      </c>
      <c r="M13" s="1">
        <f t="shared" si="3"/>
        <v>1</v>
      </c>
      <c r="N13" s="1" t="str">
        <f t="shared" si="6"/>
        <v>TN</v>
      </c>
      <c r="O13" s="1">
        <f t="shared" si="4"/>
        <v>3.3438886781189128</v>
      </c>
      <c r="P13" s="1">
        <f t="shared" si="5"/>
        <v>5.5638858396937421</v>
      </c>
      <c r="R13" s="6" t="s">
        <v>40</v>
      </c>
      <c r="S13" s="7">
        <f>L23</f>
        <v>21.833333333333332</v>
      </c>
      <c r="T13" s="6"/>
      <c r="U13" s="8"/>
    </row>
    <row r="14" spans="1:26" x14ac:dyDescent="0.25">
      <c r="A14" t="s">
        <v>41</v>
      </c>
      <c r="C14">
        <f>SUM(C5:C12)</f>
        <v>183</v>
      </c>
      <c r="D14">
        <f t="shared" ref="D14:E14" si="8">SUM(D5:D12)</f>
        <v>195.5</v>
      </c>
      <c r="E14">
        <f t="shared" si="8"/>
        <v>157</v>
      </c>
      <c r="F14" s="9">
        <f>SUM(F5:F12)</f>
        <v>535.5</v>
      </c>
      <c r="I14" s="1" t="s">
        <v>14</v>
      </c>
      <c r="J14" s="5">
        <f>J12*J13</f>
        <v>3</v>
      </c>
      <c r="K14" s="1">
        <f>K11-K12-K13</f>
        <v>54.3125</v>
      </c>
      <c r="L14" s="1">
        <f t="shared" si="2"/>
        <v>18.104166666666668</v>
      </c>
      <c r="M14" s="1">
        <f t="shared" si="3"/>
        <v>0.8100046605561525</v>
      </c>
      <c r="N14" s="1" t="str">
        <f>IF(M14&lt;O14,"TN",IF(M14&lt;P14,"*","**"))</f>
        <v>TN</v>
      </c>
      <c r="O14" s="1">
        <f t="shared" si="4"/>
        <v>3.3438886781189128</v>
      </c>
      <c r="P14" s="1">
        <f t="shared" si="5"/>
        <v>5.5638858396937421</v>
      </c>
      <c r="R14" s="6" t="s">
        <v>42</v>
      </c>
      <c r="S14" s="7">
        <f>M23</f>
        <v>25.166666666666664</v>
      </c>
      <c r="T14" s="6"/>
      <c r="U14" s="8"/>
      <c r="Z14" s="2"/>
    </row>
    <row r="15" spans="1:26" x14ac:dyDescent="0.25">
      <c r="F15">
        <f>SUM(C14:E14)</f>
        <v>535.5</v>
      </c>
      <c r="I15" s="1" t="s">
        <v>43</v>
      </c>
      <c r="J15" s="5">
        <f>J16-J11-J10</f>
        <v>14</v>
      </c>
      <c r="K15" s="1">
        <f>K16-K11-K10</f>
        <v>128.0625</v>
      </c>
      <c r="L15" s="1">
        <f t="shared" si="2"/>
        <v>9.1473214285714288</v>
      </c>
      <c r="M15" s="10"/>
      <c r="N15" s="10"/>
      <c r="O15" s="10"/>
      <c r="P15" s="10"/>
      <c r="R15" s="6" t="s">
        <v>44</v>
      </c>
      <c r="S15" s="7">
        <f>U3</f>
        <v>15.2241979248615</v>
      </c>
      <c r="T15" s="6"/>
      <c r="U15" s="8"/>
    </row>
    <row r="16" spans="1:26" x14ac:dyDescent="0.25">
      <c r="I16" s="1" t="s">
        <v>45</v>
      </c>
      <c r="J16" s="5">
        <f>(J4*J5*J6)-1</f>
        <v>23</v>
      </c>
      <c r="K16" s="1">
        <f>SUMSQ(C5:E12)-J7</f>
        <v>371.90625</v>
      </c>
      <c r="L16" s="10"/>
      <c r="M16" s="11"/>
      <c r="N16" s="11"/>
      <c r="O16" s="11"/>
      <c r="P16" s="11"/>
      <c r="R16" s="8"/>
      <c r="S16" s="8"/>
      <c r="T16" s="8"/>
      <c r="U16" s="8"/>
      <c r="Z16" s="8"/>
    </row>
    <row r="17" spans="1:26" x14ac:dyDescent="0.25">
      <c r="R17" s="8"/>
      <c r="S17" s="8"/>
      <c r="T17" s="8"/>
      <c r="U17" s="8"/>
      <c r="Z17" s="8"/>
    </row>
    <row r="18" spans="1:26" x14ac:dyDescent="0.25">
      <c r="R18" s="3" t="s">
        <v>16</v>
      </c>
      <c r="S18" s="7">
        <f>G5</f>
        <v>18.916666666666668</v>
      </c>
      <c r="T18" s="6"/>
      <c r="U18" s="8"/>
      <c r="Z18" s="8"/>
    </row>
    <row r="19" spans="1:26" x14ac:dyDescent="0.25">
      <c r="A19" s="3" t="s">
        <v>2</v>
      </c>
      <c r="B19" s="26" t="s">
        <v>7</v>
      </c>
      <c r="C19" s="27"/>
      <c r="D19" s="27"/>
      <c r="E19" s="28"/>
      <c r="F19" s="3" t="s">
        <v>5</v>
      </c>
      <c r="I19" s="12"/>
      <c r="J19" s="12" t="s">
        <v>36</v>
      </c>
      <c r="K19" s="12" t="s">
        <v>38</v>
      </c>
      <c r="L19" s="12" t="s">
        <v>40</v>
      </c>
      <c r="M19" s="12" t="s">
        <v>42</v>
      </c>
      <c r="N19" s="13" t="s">
        <v>41</v>
      </c>
      <c r="O19" s="2" t="s">
        <v>6</v>
      </c>
      <c r="P19" s="2"/>
      <c r="R19" s="3" t="s">
        <v>18</v>
      </c>
      <c r="S19" s="7">
        <f t="shared" ref="S19:S25" si="9">G6</f>
        <v>19.666666666666668</v>
      </c>
      <c r="T19" s="6"/>
      <c r="U19" s="8"/>
      <c r="Z19" s="8"/>
    </row>
    <row r="20" spans="1:26" x14ac:dyDescent="0.25">
      <c r="A20" s="3"/>
      <c r="B20" s="3">
        <v>0</v>
      </c>
      <c r="C20" s="3">
        <v>1</v>
      </c>
      <c r="D20" s="3">
        <v>2</v>
      </c>
      <c r="E20" s="3">
        <v>3</v>
      </c>
      <c r="F20" s="3"/>
      <c r="I20" s="12" t="s">
        <v>22</v>
      </c>
      <c r="J20" s="12">
        <f>G5</f>
        <v>18.916666666666668</v>
      </c>
      <c r="K20" s="12">
        <f>G7</f>
        <v>22.916666666666668</v>
      </c>
      <c r="L20" s="12">
        <f>G9</f>
        <v>23.833333333333332</v>
      </c>
      <c r="M20" s="12">
        <f>G11</f>
        <v>23.583333333333332</v>
      </c>
      <c r="N20" s="13">
        <f>SUM(J20:M20)</f>
        <v>89.25</v>
      </c>
      <c r="O20" s="14">
        <f>AVERAGE(J20:M20)</f>
        <v>22.3125</v>
      </c>
      <c r="P20" s="15"/>
      <c r="R20" s="3" t="s">
        <v>20</v>
      </c>
      <c r="S20" s="7">
        <f t="shared" si="9"/>
        <v>22.916666666666668</v>
      </c>
      <c r="T20" s="6"/>
      <c r="U20" s="8"/>
      <c r="Z20" s="8"/>
    </row>
    <row r="21" spans="1:26" x14ac:dyDescent="0.25">
      <c r="A21" s="3">
        <v>1</v>
      </c>
      <c r="B21" s="3">
        <f>F5</f>
        <v>56.75</v>
      </c>
      <c r="C21" s="3">
        <f>F6</f>
        <v>59</v>
      </c>
      <c r="D21" s="3">
        <f>F7</f>
        <v>68.75</v>
      </c>
      <c r="E21" s="3">
        <f>F11</f>
        <v>70.75</v>
      </c>
      <c r="F21" s="3">
        <f>SUM(B21:E21)</f>
        <v>255.25</v>
      </c>
      <c r="I21" s="12" t="s">
        <v>24</v>
      </c>
      <c r="J21" s="12">
        <f>G6</f>
        <v>19.666666666666668</v>
      </c>
      <c r="K21" s="12">
        <f>G8</f>
        <v>23</v>
      </c>
      <c r="L21" s="12">
        <f>G10</f>
        <v>19.833333333333332</v>
      </c>
      <c r="M21" s="12">
        <f>G12</f>
        <v>26.75</v>
      </c>
      <c r="N21" s="13">
        <f>SUM(J21:M21)</f>
        <v>89.25</v>
      </c>
      <c r="O21" s="14">
        <f>AVERAGE(J21:M21)</f>
        <v>22.3125</v>
      </c>
      <c r="P21" s="15"/>
      <c r="R21" s="3" t="s">
        <v>23</v>
      </c>
      <c r="S21" s="7">
        <f t="shared" si="9"/>
        <v>23</v>
      </c>
      <c r="T21" s="6"/>
      <c r="U21" s="8"/>
      <c r="Z21" s="8"/>
    </row>
    <row r="22" spans="1:26" x14ac:dyDescent="0.25">
      <c r="A22" s="3">
        <v>2</v>
      </c>
      <c r="B22" s="3">
        <f>F8</f>
        <v>69</v>
      </c>
      <c r="C22" s="3">
        <f>F9</f>
        <v>71.5</v>
      </c>
      <c r="D22" s="3">
        <f>F10</f>
        <v>59.5</v>
      </c>
      <c r="E22" s="3">
        <f>F12</f>
        <v>80.25</v>
      </c>
      <c r="F22" s="3">
        <f>SUM(B22:E22)</f>
        <v>280.25</v>
      </c>
      <c r="I22" s="12" t="s">
        <v>46</v>
      </c>
      <c r="J22" s="12">
        <f>SUM(J20:J21)</f>
        <v>38.583333333333336</v>
      </c>
      <c r="K22" s="12">
        <f t="shared" ref="K22:M22" si="10">SUM(K20:K21)</f>
        <v>45.916666666666671</v>
      </c>
      <c r="L22" s="12">
        <f t="shared" si="10"/>
        <v>43.666666666666664</v>
      </c>
      <c r="M22" s="12">
        <f t="shared" si="10"/>
        <v>50.333333333333329</v>
      </c>
      <c r="N22" s="13"/>
      <c r="O22" s="2"/>
      <c r="P22" s="2"/>
      <c r="R22" s="3" t="s">
        <v>25</v>
      </c>
      <c r="S22" s="7">
        <f t="shared" si="9"/>
        <v>23.833333333333332</v>
      </c>
      <c r="T22" s="6"/>
      <c r="U22" s="8"/>
      <c r="Z22" s="8"/>
    </row>
    <row r="23" spans="1:26" x14ac:dyDescent="0.25">
      <c r="A23" s="3" t="s">
        <v>47</v>
      </c>
      <c r="B23" s="3">
        <f>SUM(B21:B22)</f>
        <v>125.75</v>
      </c>
      <c r="C23" s="3">
        <f t="shared" ref="C23:E23" si="11">SUM(C21:C22)</f>
        <v>130.5</v>
      </c>
      <c r="D23" s="3">
        <f t="shared" si="11"/>
        <v>128.25</v>
      </c>
      <c r="E23" s="3">
        <f t="shared" si="11"/>
        <v>151</v>
      </c>
      <c r="F23" s="3">
        <f>SUM(F21:F22)</f>
        <v>535.5</v>
      </c>
      <c r="I23" s="16" t="s">
        <v>6</v>
      </c>
      <c r="J23" s="2">
        <f>AVERAGE(J20:J21)</f>
        <v>19.291666666666668</v>
      </c>
      <c r="K23" s="2">
        <f t="shared" ref="K23:M23" si="12">AVERAGE(K20:K21)</f>
        <v>22.958333333333336</v>
      </c>
      <c r="L23" s="2">
        <f t="shared" si="12"/>
        <v>21.833333333333332</v>
      </c>
      <c r="M23" s="2">
        <f t="shared" si="12"/>
        <v>25.166666666666664</v>
      </c>
      <c r="P23" s="2"/>
      <c r="R23" s="3" t="s">
        <v>33</v>
      </c>
      <c r="S23" s="7">
        <f t="shared" si="9"/>
        <v>19.833333333333332</v>
      </c>
      <c r="T23" s="6"/>
      <c r="U23" s="8"/>
      <c r="Z23" s="8"/>
    </row>
    <row r="24" spans="1:26" x14ac:dyDescent="0.25">
      <c r="R24" s="3" t="s">
        <v>34</v>
      </c>
      <c r="S24" s="7">
        <f t="shared" si="9"/>
        <v>23.583333333333332</v>
      </c>
      <c r="T24" s="6"/>
      <c r="U24" s="8"/>
      <c r="Y24" s="8"/>
      <c r="Z24" s="8"/>
    </row>
    <row r="25" spans="1:26" x14ac:dyDescent="0.25">
      <c r="R25" s="3" t="s">
        <v>37</v>
      </c>
      <c r="S25" s="7">
        <f t="shared" si="9"/>
        <v>26.75</v>
      </c>
      <c r="T25" s="6"/>
      <c r="U25" s="8"/>
      <c r="Y25" s="8"/>
      <c r="Z25" s="8"/>
    </row>
    <row r="26" spans="1:26" x14ac:dyDescent="0.25">
      <c r="R26" s="6" t="s">
        <v>44</v>
      </c>
      <c r="S26" s="7">
        <f>U4</f>
        <v>6.4608263237541284</v>
      </c>
      <c r="T26" s="3"/>
      <c r="U26" s="8"/>
      <c r="Y26" s="8"/>
      <c r="Z26" s="8"/>
    </row>
    <row r="27" spans="1:26" x14ac:dyDescent="0.25">
      <c r="R27" s="8"/>
      <c r="S27" s="8"/>
      <c r="T27" s="8"/>
      <c r="U27" s="8"/>
      <c r="Y27" s="8"/>
      <c r="Z27" s="8"/>
    </row>
    <row r="28" spans="1:26" x14ac:dyDescent="0.25">
      <c r="R28" s="8"/>
      <c r="S28" s="8"/>
      <c r="T28" s="8"/>
      <c r="U28" s="8"/>
      <c r="Y28" s="8"/>
      <c r="Z28" s="8"/>
    </row>
    <row r="29" spans="1:26" x14ac:dyDescent="0.25">
      <c r="Y29" s="8"/>
      <c r="Z29" s="8"/>
    </row>
    <row r="30" spans="1:26" x14ac:dyDescent="0.25">
      <c r="Y30" s="8"/>
      <c r="Z30" s="8"/>
    </row>
    <row r="31" spans="1:26" x14ac:dyDescent="0.25">
      <c r="Y31" s="8"/>
      <c r="Z31" s="8"/>
    </row>
    <row r="32" spans="1:26" x14ac:dyDescent="0.25">
      <c r="Y32" s="8"/>
      <c r="Z32" s="8"/>
    </row>
  </sheetData>
  <mergeCells count="1">
    <mergeCell ref="B19:E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topLeftCell="D8" zoomScale="90" zoomScaleNormal="90" workbookViewId="0">
      <selection activeCell="X26" sqref="X26"/>
    </sheetView>
  </sheetViews>
  <sheetFormatPr defaultRowHeight="15" x14ac:dyDescent="0.25"/>
  <sheetData>
    <row r="1" spans="1:26" x14ac:dyDescent="0.25">
      <c r="T1" t="s">
        <v>0</v>
      </c>
      <c r="U1" t="s">
        <v>1</v>
      </c>
    </row>
    <row r="2" spans="1:26" x14ac:dyDescent="0.25">
      <c r="R2" s="1" t="s">
        <v>2</v>
      </c>
      <c r="S2" t="s">
        <v>3</v>
      </c>
      <c r="T2">
        <v>3.03</v>
      </c>
      <c r="U2">
        <f>T2*((L15/J6*J4)^0.5)</f>
        <v>15.65631807887255</v>
      </c>
    </row>
    <row r="3" spans="1:26" x14ac:dyDescent="0.25">
      <c r="A3" t="s">
        <v>4</v>
      </c>
      <c r="F3" t="s">
        <v>5</v>
      </c>
      <c r="G3" t="s">
        <v>6</v>
      </c>
      <c r="R3" s="1" t="s">
        <v>7</v>
      </c>
      <c r="S3" t="s">
        <v>8</v>
      </c>
      <c r="T3">
        <v>4.1100000000000003</v>
      </c>
      <c r="U3">
        <f>T3*((L15/J5*J4)^0.5)</f>
        <v>30.033353454096087</v>
      </c>
    </row>
    <row r="4" spans="1:26" x14ac:dyDescent="0.25">
      <c r="C4" t="s">
        <v>9</v>
      </c>
      <c r="D4" t="s">
        <v>10</v>
      </c>
      <c r="E4" t="s">
        <v>11</v>
      </c>
      <c r="I4" s="2" t="s">
        <v>12</v>
      </c>
      <c r="J4" s="2">
        <v>3</v>
      </c>
      <c r="K4" s="2" t="s">
        <v>13</v>
      </c>
      <c r="L4" s="2"/>
      <c r="M4" s="2"/>
      <c r="N4" s="2"/>
      <c r="O4" s="2"/>
      <c r="P4" s="2"/>
      <c r="R4" s="1" t="s">
        <v>14</v>
      </c>
      <c r="S4" t="s">
        <v>15</v>
      </c>
      <c r="T4">
        <v>3.7</v>
      </c>
      <c r="U4">
        <f>T4*((L15/J4)^0.5)</f>
        <v>12.745517467949053</v>
      </c>
    </row>
    <row r="5" spans="1:26" x14ac:dyDescent="0.25">
      <c r="A5" s="3" t="s">
        <v>16</v>
      </c>
      <c r="C5" s="3">
        <v>40.75</v>
      </c>
      <c r="D5" s="3">
        <v>33</v>
      </c>
      <c r="E5" s="3">
        <v>39.5</v>
      </c>
      <c r="F5">
        <f>SUM(C5:E5)</f>
        <v>113.25</v>
      </c>
      <c r="G5" s="2">
        <f>AVERAGE(C5:E5)</f>
        <v>37.75</v>
      </c>
      <c r="I5" s="2" t="s">
        <v>2</v>
      </c>
      <c r="J5" s="2">
        <v>2</v>
      </c>
      <c r="K5" s="2" t="s">
        <v>17</v>
      </c>
      <c r="L5" s="2"/>
      <c r="M5" s="2"/>
      <c r="N5" s="2"/>
      <c r="O5" s="2"/>
      <c r="P5" s="2"/>
      <c r="U5">
        <f>T4*SQRT(L15/J4)</f>
        <v>12.745517467949053</v>
      </c>
    </row>
    <row r="6" spans="1:26" x14ac:dyDescent="0.25">
      <c r="A6" s="3" t="s">
        <v>18</v>
      </c>
      <c r="B6" t="s">
        <v>19</v>
      </c>
      <c r="C6" s="3">
        <v>37.75</v>
      </c>
      <c r="D6" s="3">
        <v>30.25</v>
      </c>
      <c r="E6" s="3">
        <v>31</v>
      </c>
      <c r="F6">
        <f t="shared" ref="F6:F12" si="0">SUM(C6:E6)</f>
        <v>99</v>
      </c>
      <c r="G6" s="2">
        <f>AVERAGE(C6:E6)</f>
        <v>33</v>
      </c>
      <c r="I6" s="2" t="s">
        <v>7</v>
      </c>
      <c r="J6" s="2">
        <v>4</v>
      </c>
      <c r="K6" s="2"/>
      <c r="L6" s="2"/>
      <c r="M6" s="2"/>
      <c r="N6" s="2"/>
      <c r="O6" s="2"/>
      <c r="P6" s="2"/>
    </row>
    <row r="7" spans="1:26" x14ac:dyDescent="0.25">
      <c r="A7" s="3" t="s">
        <v>20</v>
      </c>
      <c r="C7" s="3">
        <v>42.5</v>
      </c>
      <c r="D7" s="3">
        <v>57</v>
      </c>
      <c r="E7" s="3">
        <v>30.5</v>
      </c>
      <c r="F7">
        <f t="shared" si="0"/>
        <v>130</v>
      </c>
      <c r="G7" s="2">
        <f>AVERAGE(C7:E7)</f>
        <v>43.333333333333336</v>
      </c>
      <c r="I7" s="2" t="s">
        <v>21</v>
      </c>
      <c r="J7" s="4">
        <f>F14^2/(J4*J5*J6)</f>
        <v>32010.510416666668</v>
      </c>
      <c r="K7" s="2"/>
      <c r="L7" s="2"/>
      <c r="M7" s="2"/>
      <c r="N7" s="2"/>
      <c r="O7" s="2"/>
      <c r="P7" s="2"/>
      <c r="R7" s="3" t="s">
        <v>22</v>
      </c>
      <c r="S7" s="1">
        <f>O20</f>
        <v>38.375000000000007</v>
      </c>
      <c r="T7" s="3"/>
    </row>
    <row r="8" spans="1:26" x14ac:dyDescent="0.25">
      <c r="A8" s="3" t="s">
        <v>23</v>
      </c>
      <c r="C8" s="3">
        <v>38</v>
      </c>
      <c r="D8" s="3">
        <v>34.25</v>
      </c>
      <c r="E8" s="3">
        <v>33.5</v>
      </c>
      <c r="F8">
        <f t="shared" si="0"/>
        <v>105.75</v>
      </c>
      <c r="G8" s="2">
        <f t="shared" ref="G8:G12" si="1">AVERAGE(C8:E8)</f>
        <v>35.25</v>
      </c>
      <c r="I8" s="2"/>
      <c r="J8" s="2"/>
      <c r="K8" s="2"/>
      <c r="L8" s="2"/>
      <c r="M8" s="2"/>
      <c r="N8" s="2"/>
      <c r="O8" s="2"/>
      <c r="P8" s="2"/>
      <c r="R8" s="3" t="s">
        <v>24</v>
      </c>
      <c r="S8" s="1">
        <f>O21</f>
        <v>34.666666666666664</v>
      </c>
      <c r="T8" s="3"/>
    </row>
    <row r="9" spans="1:26" x14ac:dyDescent="0.25">
      <c r="A9" s="3" t="s">
        <v>25</v>
      </c>
      <c r="C9" s="3">
        <v>29.25</v>
      </c>
      <c r="D9" s="3">
        <v>43.75</v>
      </c>
      <c r="E9" s="3">
        <v>35.25</v>
      </c>
      <c r="F9">
        <f t="shared" si="0"/>
        <v>108.25</v>
      </c>
      <c r="G9" s="2">
        <f t="shared" si="1"/>
        <v>36.083333333333336</v>
      </c>
      <c r="I9" s="1" t="s">
        <v>26</v>
      </c>
      <c r="J9" s="1" t="s">
        <v>27</v>
      </c>
      <c r="K9" s="1" t="s">
        <v>28</v>
      </c>
      <c r="L9" s="1" t="s">
        <v>29</v>
      </c>
      <c r="M9" s="1" t="s">
        <v>30</v>
      </c>
      <c r="N9" s="1"/>
      <c r="O9" s="1" t="s">
        <v>31</v>
      </c>
      <c r="P9" s="1" t="s">
        <v>32</v>
      </c>
      <c r="R9" s="1" t="s">
        <v>1</v>
      </c>
      <c r="S9" s="1">
        <f>U2</f>
        <v>15.65631807887255</v>
      </c>
      <c r="T9" s="3"/>
    </row>
    <row r="10" spans="1:26" x14ac:dyDescent="0.25">
      <c r="A10" s="3" t="s">
        <v>33</v>
      </c>
      <c r="C10" s="3">
        <v>31</v>
      </c>
      <c r="D10" s="3">
        <v>35.75</v>
      </c>
      <c r="E10" s="3">
        <v>29.25</v>
      </c>
      <c r="F10">
        <f t="shared" si="0"/>
        <v>96</v>
      </c>
      <c r="G10" s="2">
        <f t="shared" si="1"/>
        <v>32</v>
      </c>
      <c r="I10" s="1" t="s">
        <v>12</v>
      </c>
      <c r="J10" s="5">
        <f>J4-1</f>
        <v>2</v>
      </c>
      <c r="K10" s="1">
        <f>SUMSQ(C14:E14)/(J5*J6)-J7</f>
        <v>110.66145833333212</v>
      </c>
      <c r="L10" s="1">
        <f>K10/J10</f>
        <v>55.33072916666606</v>
      </c>
      <c r="M10" s="1">
        <f>L10/L$13</f>
        <v>4.6417856102536863</v>
      </c>
      <c r="N10" s="1" t="str">
        <f>IF(M10&lt;O10,"TN",IF(M10&lt;P10,"*","**"))</f>
        <v>*</v>
      </c>
      <c r="O10" s="1">
        <f>FINV(5%,J10,J$15)</f>
        <v>3.7388918324407361</v>
      </c>
      <c r="P10" s="1">
        <f>FINV(1%,J10,J$15)</f>
        <v>6.5148841021827506</v>
      </c>
    </row>
    <row r="11" spans="1:26" x14ac:dyDescent="0.25">
      <c r="A11" s="3" t="s">
        <v>34</v>
      </c>
      <c r="C11" s="3">
        <v>41.5</v>
      </c>
      <c r="D11" s="3">
        <v>35.5</v>
      </c>
      <c r="E11" s="3">
        <v>32</v>
      </c>
      <c r="F11">
        <f t="shared" si="0"/>
        <v>109</v>
      </c>
      <c r="G11" s="2">
        <f t="shared" si="1"/>
        <v>36.333333333333336</v>
      </c>
      <c r="I11" s="1" t="s">
        <v>35</v>
      </c>
      <c r="J11" s="5">
        <f>J5*J6-1</f>
        <v>7</v>
      </c>
      <c r="K11" s="1">
        <f>SUMSQ(F5:F12)/J4-J7</f>
        <v>258.57291666666424</v>
      </c>
      <c r="L11" s="1">
        <f t="shared" ref="L11:L15" si="2">K11/J11</f>
        <v>36.938988095237747</v>
      </c>
      <c r="M11" s="1">
        <f t="shared" ref="M11:M14" si="3">L11/L$13</f>
        <v>3.098872289958984</v>
      </c>
      <c r="N11" s="1" t="str">
        <f>IF(M11&lt;O11,"TN",IF(M11&lt;P11,"*","**"))</f>
        <v>*</v>
      </c>
      <c r="O11" s="1">
        <f t="shared" ref="O11:O14" si="4">FINV(5%,J11,J$15)</f>
        <v>2.7641992567781792</v>
      </c>
      <c r="P11" s="1">
        <f t="shared" ref="P11:P14" si="5">FINV(1%,J11,J$15)</f>
        <v>4.2778818532656411</v>
      </c>
      <c r="R11" s="3" t="s">
        <v>36</v>
      </c>
      <c r="S11" s="1">
        <f>J23</f>
        <v>35.375</v>
      </c>
      <c r="T11" s="3"/>
    </row>
    <row r="12" spans="1:26" x14ac:dyDescent="0.25">
      <c r="A12" s="3" t="s">
        <v>37</v>
      </c>
      <c r="C12" s="3">
        <v>38.5</v>
      </c>
      <c r="D12" s="3">
        <v>39.25</v>
      </c>
      <c r="E12" s="3">
        <v>37.5</v>
      </c>
      <c r="F12">
        <f t="shared" si="0"/>
        <v>115.25</v>
      </c>
      <c r="G12" s="2">
        <f t="shared" si="1"/>
        <v>38.416666666666664</v>
      </c>
      <c r="I12" s="1" t="s">
        <v>2</v>
      </c>
      <c r="J12" s="5">
        <f>J5-1</f>
        <v>1</v>
      </c>
      <c r="K12" s="1">
        <f>SUMSQ(F21:F22)/(J4*J6)-J7</f>
        <v>28.166666666664241</v>
      </c>
      <c r="L12" s="1">
        <f t="shared" si="2"/>
        <v>28.166666666664241</v>
      </c>
      <c r="M12" s="1">
        <f t="shared" si="3"/>
        <v>2.3629478590153949</v>
      </c>
      <c r="N12" s="1" t="str">
        <f t="shared" ref="N12:N13" si="6">IF(M12&lt;O12,"TN",IF(M12&lt;P12,"*","**"))</f>
        <v>TN</v>
      </c>
      <c r="O12" s="1">
        <f t="shared" si="4"/>
        <v>4.6001099366694227</v>
      </c>
      <c r="P12" s="1">
        <f t="shared" si="5"/>
        <v>8.8615926651764276</v>
      </c>
      <c r="R12" s="6" t="s">
        <v>38</v>
      </c>
      <c r="S12" s="7">
        <f>K23</f>
        <v>39.291666666666671</v>
      </c>
      <c r="T12" s="6"/>
      <c r="U12" s="8"/>
    </row>
    <row r="13" spans="1:26" x14ac:dyDescent="0.25">
      <c r="A13" t="s">
        <v>39</v>
      </c>
      <c r="C13" s="2">
        <f>AVERAGE(C5:C12)</f>
        <v>37.40625</v>
      </c>
      <c r="D13" s="2">
        <f t="shared" ref="D13:E13" si="7">AVERAGE(D5:D12)</f>
        <v>38.59375</v>
      </c>
      <c r="E13" s="2">
        <f t="shared" si="7"/>
        <v>33.5625</v>
      </c>
      <c r="I13" s="1" t="s">
        <v>7</v>
      </c>
      <c r="J13" s="5">
        <f>J6-1</f>
        <v>3</v>
      </c>
      <c r="K13" s="1">
        <f>SUMSQ(B23:E23)/(J5*J4)-J7</f>
        <v>35.760416666664241</v>
      </c>
      <c r="L13" s="1">
        <f t="shared" si="2"/>
        <v>11.920138888888081</v>
      </c>
      <c r="M13" s="1">
        <f t="shared" si="3"/>
        <v>1</v>
      </c>
      <c r="N13" s="1" t="str">
        <f t="shared" si="6"/>
        <v>TN</v>
      </c>
      <c r="O13" s="1">
        <f t="shared" si="4"/>
        <v>3.3438886781189128</v>
      </c>
      <c r="P13" s="1">
        <f t="shared" si="5"/>
        <v>5.5638858396937421</v>
      </c>
      <c r="R13" s="6" t="s">
        <v>40</v>
      </c>
      <c r="S13" s="7">
        <f>L23</f>
        <v>34.041666666666671</v>
      </c>
      <c r="T13" s="6"/>
      <c r="U13" s="8"/>
    </row>
    <row r="14" spans="1:26" x14ac:dyDescent="0.25">
      <c r="A14" t="s">
        <v>41</v>
      </c>
      <c r="C14">
        <f>SUM(C5:C12)</f>
        <v>299.25</v>
      </c>
      <c r="D14">
        <f t="shared" ref="D14:E14" si="8">SUM(D5:D12)</f>
        <v>308.75</v>
      </c>
      <c r="E14">
        <f t="shared" si="8"/>
        <v>268.5</v>
      </c>
      <c r="F14" s="9">
        <f>SUM(F5:F12)</f>
        <v>876.5</v>
      </c>
      <c r="I14" s="1" t="s">
        <v>14</v>
      </c>
      <c r="J14" s="5">
        <f>J12*J13</f>
        <v>3</v>
      </c>
      <c r="K14" s="1">
        <f>K11-K12-K13</f>
        <v>194.64583333333576</v>
      </c>
      <c r="L14" s="1">
        <f t="shared" si="2"/>
        <v>64.881944444445253</v>
      </c>
      <c r="M14" s="1">
        <f t="shared" si="3"/>
        <v>5.443052723565831</v>
      </c>
      <c r="N14" s="1" t="str">
        <f>IF(M14&lt;O14,"TN",IF(M14&lt;P14,"*","**"))</f>
        <v>*</v>
      </c>
      <c r="O14" s="1">
        <f t="shared" si="4"/>
        <v>3.3438886781189128</v>
      </c>
      <c r="P14" s="1">
        <f t="shared" si="5"/>
        <v>5.5638858396937421</v>
      </c>
      <c r="R14" s="6" t="s">
        <v>42</v>
      </c>
      <c r="S14" s="7">
        <f>M23</f>
        <v>37.375</v>
      </c>
      <c r="T14" s="6"/>
      <c r="U14" s="8"/>
      <c r="Z14" s="2"/>
    </row>
    <row r="15" spans="1:26" x14ac:dyDescent="0.25">
      <c r="F15">
        <f>SUM(C14:E14)</f>
        <v>876.5</v>
      </c>
      <c r="I15" s="1" t="s">
        <v>43</v>
      </c>
      <c r="J15" s="5">
        <f>J16-J11-J10</f>
        <v>14</v>
      </c>
      <c r="K15" s="1">
        <f>K16-K11-K10</f>
        <v>498.38020833333576</v>
      </c>
      <c r="L15" s="1">
        <f t="shared" si="2"/>
        <v>35.598586309523981</v>
      </c>
      <c r="M15" s="10"/>
      <c r="N15" s="10"/>
      <c r="O15" s="10"/>
      <c r="P15" s="10"/>
      <c r="R15" s="6" t="s">
        <v>44</v>
      </c>
      <c r="S15" s="7">
        <f>U3</f>
        <v>30.033353454096087</v>
      </c>
      <c r="T15" s="6"/>
      <c r="U15" s="8"/>
    </row>
    <row r="16" spans="1:26" x14ac:dyDescent="0.25">
      <c r="I16" s="1" t="s">
        <v>45</v>
      </c>
      <c r="J16" s="5">
        <f>(J4*J5*J6)-1</f>
        <v>23</v>
      </c>
      <c r="K16" s="1">
        <f>SUMSQ(C5:E12)-J7</f>
        <v>867.61458333333212</v>
      </c>
      <c r="L16" s="10"/>
      <c r="M16" s="11"/>
      <c r="N16" s="11"/>
      <c r="O16" s="11"/>
      <c r="P16" s="11"/>
      <c r="R16" s="8"/>
      <c r="S16" s="8"/>
      <c r="T16" s="8"/>
      <c r="U16" s="8"/>
      <c r="Z16" s="8"/>
    </row>
    <row r="17" spans="1:26" x14ac:dyDescent="0.25">
      <c r="R17" s="8"/>
      <c r="S17" s="8"/>
      <c r="T17" s="8"/>
      <c r="U17" s="8"/>
      <c r="Z17" s="8"/>
    </row>
    <row r="18" spans="1:26" x14ac:dyDescent="0.25">
      <c r="R18" s="3" t="s">
        <v>16</v>
      </c>
      <c r="S18" s="7">
        <f>G5</f>
        <v>37.75</v>
      </c>
      <c r="T18" s="6" t="s">
        <v>48</v>
      </c>
      <c r="U18" s="8">
        <v>32</v>
      </c>
      <c r="W18" s="2">
        <f>U18+S$26</f>
        <v>44.745517467949057</v>
      </c>
      <c r="Z18" s="8"/>
    </row>
    <row r="19" spans="1:26" x14ac:dyDescent="0.25">
      <c r="A19" s="3" t="s">
        <v>2</v>
      </c>
      <c r="B19" s="26" t="s">
        <v>7</v>
      </c>
      <c r="C19" s="27"/>
      <c r="D19" s="27"/>
      <c r="E19" s="28"/>
      <c r="F19" s="3" t="s">
        <v>5</v>
      </c>
      <c r="I19" s="12"/>
      <c r="J19" s="12" t="s">
        <v>36</v>
      </c>
      <c r="K19" s="12" t="s">
        <v>38</v>
      </c>
      <c r="L19" s="12" t="s">
        <v>40</v>
      </c>
      <c r="M19" s="12" t="s">
        <v>42</v>
      </c>
      <c r="N19" s="13" t="s">
        <v>41</v>
      </c>
      <c r="O19" s="2" t="s">
        <v>6</v>
      </c>
      <c r="P19" s="2"/>
      <c r="R19" s="3" t="s">
        <v>18</v>
      </c>
      <c r="S19" s="7">
        <f t="shared" ref="S19:S25" si="9">G6</f>
        <v>33</v>
      </c>
      <c r="T19" s="6" t="s">
        <v>48</v>
      </c>
      <c r="U19" s="8">
        <v>33</v>
      </c>
      <c r="Z19" s="8"/>
    </row>
    <row r="20" spans="1:26" x14ac:dyDescent="0.25">
      <c r="A20" s="3"/>
      <c r="B20" s="3">
        <v>0</v>
      </c>
      <c r="C20" s="3">
        <v>1</v>
      </c>
      <c r="D20" s="3">
        <v>2</v>
      </c>
      <c r="E20" s="3">
        <v>3</v>
      </c>
      <c r="F20" s="3"/>
      <c r="I20" s="12" t="s">
        <v>22</v>
      </c>
      <c r="J20" s="12">
        <f>G5</f>
        <v>37.75</v>
      </c>
      <c r="K20" s="12">
        <f>G7</f>
        <v>43.333333333333336</v>
      </c>
      <c r="L20" s="12">
        <f>G9</f>
        <v>36.083333333333336</v>
      </c>
      <c r="M20" s="12">
        <f>G11</f>
        <v>36.333333333333336</v>
      </c>
      <c r="N20" s="13">
        <f>SUM(J20:M20)</f>
        <v>153.50000000000003</v>
      </c>
      <c r="O20" s="14">
        <f>AVERAGE(J20:M20)</f>
        <v>38.375000000000007</v>
      </c>
      <c r="P20" s="15"/>
      <c r="R20" s="3" t="s">
        <v>20</v>
      </c>
      <c r="S20" s="7">
        <f t="shared" si="9"/>
        <v>43.333333333333336</v>
      </c>
      <c r="T20" s="6" t="s">
        <v>48</v>
      </c>
      <c r="U20" s="8">
        <v>35.25</v>
      </c>
      <c r="Z20" s="8"/>
    </row>
    <row r="21" spans="1:26" x14ac:dyDescent="0.25">
      <c r="A21" s="3">
        <v>1</v>
      </c>
      <c r="B21" s="3">
        <f>F5</f>
        <v>113.25</v>
      </c>
      <c r="C21" s="3">
        <f>F6</f>
        <v>99</v>
      </c>
      <c r="D21" s="3">
        <f>F7</f>
        <v>130</v>
      </c>
      <c r="E21" s="3">
        <f>F11</f>
        <v>109</v>
      </c>
      <c r="F21" s="3">
        <f>SUM(B21:E21)</f>
        <v>451.25</v>
      </c>
      <c r="I21" s="12" t="s">
        <v>24</v>
      </c>
      <c r="J21" s="12">
        <f>G6</f>
        <v>33</v>
      </c>
      <c r="K21" s="12">
        <f>G8</f>
        <v>35.25</v>
      </c>
      <c r="L21" s="12">
        <f>G10</f>
        <v>32</v>
      </c>
      <c r="M21" s="12">
        <f>G12</f>
        <v>38.416666666666664</v>
      </c>
      <c r="N21" s="13">
        <f>SUM(J21:M21)</f>
        <v>138.66666666666666</v>
      </c>
      <c r="O21" s="14">
        <f>AVERAGE(J21:M21)</f>
        <v>34.666666666666664</v>
      </c>
      <c r="P21" s="15"/>
      <c r="R21" s="3" t="s">
        <v>23</v>
      </c>
      <c r="S21" s="7">
        <f t="shared" si="9"/>
        <v>35.25</v>
      </c>
      <c r="T21" s="6" t="s">
        <v>48</v>
      </c>
      <c r="U21" s="8">
        <v>36.083333333333336</v>
      </c>
      <c r="Z21" s="8"/>
    </row>
    <row r="22" spans="1:26" x14ac:dyDescent="0.25">
      <c r="A22" s="3">
        <v>2</v>
      </c>
      <c r="B22" s="3">
        <f>F8</f>
        <v>105.75</v>
      </c>
      <c r="C22" s="3">
        <f>F9</f>
        <v>108.25</v>
      </c>
      <c r="D22" s="3">
        <f>F10</f>
        <v>96</v>
      </c>
      <c r="E22" s="3">
        <f>F12</f>
        <v>115.25</v>
      </c>
      <c r="F22" s="3">
        <f>SUM(B22:E22)</f>
        <v>425.25</v>
      </c>
      <c r="I22" s="12" t="s">
        <v>46</v>
      </c>
      <c r="J22" s="12">
        <f>SUM(J20:J21)</f>
        <v>70.75</v>
      </c>
      <c r="K22" s="12">
        <f t="shared" ref="K22:M22" si="10">SUM(K20:K21)</f>
        <v>78.583333333333343</v>
      </c>
      <c r="L22" s="12">
        <f t="shared" si="10"/>
        <v>68.083333333333343</v>
      </c>
      <c r="M22" s="12">
        <f t="shared" si="10"/>
        <v>74.75</v>
      </c>
      <c r="N22" s="13"/>
      <c r="O22" s="2"/>
      <c r="P22" s="2"/>
      <c r="R22" s="3" t="s">
        <v>25</v>
      </c>
      <c r="S22" s="7">
        <f t="shared" si="9"/>
        <v>36.083333333333336</v>
      </c>
      <c r="T22" s="6" t="s">
        <v>48</v>
      </c>
      <c r="U22" s="8">
        <v>36.333333333333336</v>
      </c>
      <c r="Z22" s="8"/>
    </row>
    <row r="23" spans="1:26" x14ac:dyDescent="0.25">
      <c r="A23" s="3" t="s">
        <v>47</v>
      </c>
      <c r="B23" s="3">
        <f>SUM(B21:B22)</f>
        <v>219</v>
      </c>
      <c r="C23" s="3">
        <f t="shared" ref="C23:E23" si="11">SUM(C21:C22)</f>
        <v>207.25</v>
      </c>
      <c r="D23" s="3">
        <f t="shared" si="11"/>
        <v>226</v>
      </c>
      <c r="E23" s="3">
        <f t="shared" si="11"/>
        <v>224.25</v>
      </c>
      <c r="F23" s="3">
        <f>SUM(F21:F22)</f>
        <v>876.5</v>
      </c>
      <c r="I23" s="16" t="s">
        <v>6</v>
      </c>
      <c r="J23" s="2">
        <f>AVERAGE(J20:J21)</f>
        <v>35.375</v>
      </c>
      <c r="K23" s="2">
        <f t="shared" ref="K23:M23" si="12">AVERAGE(K20:K21)</f>
        <v>39.291666666666671</v>
      </c>
      <c r="L23" s="2">
        <f t="shared" si="12"/>
        <v>34.041666666666671</v>
      </c>
      <c r="M23" s="2">
        <f t="shared" si="12"/>
        <v>37.375</v>
      </c>
      <c r="P23" s="2"/>
      <c r="R23" s="3" t="s">
        <v>33</v>
      </c>
      <c r="S23" s="7">
        <f t="shared" si="9"/>
        <v>32</v>
      </c>
      <c r="T23" s="6" t="s">
        <v>48</v>
      </c>
      <c r="U23" s="8">
        <v>37.75</v>
      </c>
      <c r="Z23" s="8"/>
    </row>
    <row r="24" spans="1:26" x14ac:dyDescent="0.25">
      <c r="R24" s="3" t="s">
        <v>34</v>
      </c>
      <c r="S24" s="7">
        <f t="shared" si="9"/>
        <v>36.333333333333336</v>
      </c>
      <c r="T24" s="6" t="s">
        <v>48</v>
      </c>
      <c r="U24" s="8">
        <v>38.416666666666664</v>
      </c>
      <c r="Y24" s="8"/>
      <c r="Z24" s="8"/>
    </row>
    <row r="25" spans="1:26" x14ac:dyDescent="0.25">
      <c r="R25" s="3" t="s">
        <v>37</v>
      </c>
      <c r="S25" s="7">
        <f t="shared" si="9"/>
        <v>38.416666666666664</v>
      </c>
      <c r="T25" s="6" t="s">
        <v>48</v>
      </c>
      <c r="U25" s="8">
        <v>43.333333333333336</v>
      </c>
      <c r="Y25" s="8"/>
      <c r="Z25" s="8"/>
    </row>
    <row r="26" spans="1:26" x14ac:dyDescent="0.25">
      <c r="R26" s="6" t="s">
        <v>44</v>
      </c>
      <c r="S26" s="7">
        <f>U4</f>
        <v>12.745517467949053</v>
      </c>
      <c r="T26" s="3"/>
      <c r="U26" s="8"/>
      <c r="Y26" s="8"/>
      <c r="Z26" s="8"/>
    </row>
    <row r="27" spans="1:26" x14ac:dyDescent="0.25">
      <c r="R27" s="8"/>
      <c r="S27" s="8"/>
      <c r="T27" s="8"/>
      <c r="U27" s="8"/>
      <c r="Y27" s="8"/>
      <c r="Z27" s="8"/>
    </row>
    <row r="28" spans="1:26" x14ac:dyDescent="0.25">
      <c r="R28" s="8"/>
      <c r="S28" s="8"/>
      <c r="T28" s="8"/>
      <c r="U28" s="8"/>
      <c r="Y28" s="8"/>
      <c r="Z28" s="8"/>
    </row>
    <row r="29" spans="1:26" x14ac:dyDescent="0.25">
      <c r="Y29" s="8"/>
      <c r="Z29" s="8"/>
    </row>
    <row r="30" spans="1:26" x14ac:dyDescent="0.25">
      <c r="Y30" s="8"/>
      <c r="Z30" s="8"/>
    </row>
    <row r="31" spans="1:26" x14ac:dyDescent="0.25">
      <c r="Y31" s="8"/>
      <c r="Z31" s="8"/>
    </row>
    <row r="32" spans="1:26" x14ac:dyDescent="0.25">
      <c r="Y32" s="8"/>
      <c r="Z32" s="8"/>
    </row>
  </sheetData>
  <sortState ref="U18:U25">
    <sortCondition ref="U18:U25"/>
  </sortState>
  <mergeCells count="1">
    <mergeCell ref="B19:E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topLeftCell="D11" zoomScale="90" zoomScaleNormal="90" workbookViewId="0">
      <selection activeCell="S18" sqref="S18:T26"/>
    </sheetView>
  </sheetViews>
  <sheetFormatPr defaultRowHeight="15" x14ac:dyDescent="0.25"/>
  <sheetData>
    <row r="1" spans="1:26" x14ac:dyDescent="0.25">
      <c r="T1" t="s">
        <v>0</v>
      </c>
      <c r="U1" t="s">
        <v>1</v>
      </c>
    </row>
    <row r="2" spans="1:26" x14ac:dyDescent="0.25">
      <c r="R2" s="1" t="s">
        <v>2</v>
      </c>
      <c r="S2" t="s">
        <v>3</v>
      </c>
      <c r="T2">
        <v>3.03</v>
      </c>
      <c r="U2">
        <f>T2*((L15/J6*J4)^0.5)</f>
        <v>14.343917357216947</v>
      </c>
    </row>
    <row r="3" spans="1:26" x14ac:dyDescent="0.25">
      <c r="A3" t="s">
        <v>4</v>
      </c>
      <c r="F3" t="s">
        <v>5</v>
      </c>
      <c r="G3" t="s">
        <v>6</v>
      </c>
      <c r="R3" s="1" t="s">
        <v>7</v>
      </c>
      <c r="S3" t="s">
        <v>8</v>
      </c>
      <c r="T3">
        <v>4.1100000000000003</v>
      </c>
      <c r="U3">
        <f>T3*((L15/J5*J4)^0.5)</f>
        <v>27.515788688975267</v>
      </c>
    </row>
    <row r="4" spans="1:26" x14ac:dyDescent="0.25">
      <c r="C4" t="s">
        <v>9</v>
      </c>
      <c r="D4" t="s">
        <v>10</v>
      </c>
      <c r="E4" t="s">
        <v>11</v>
      </c>
      <c r="I4" s="2" t="s">
        <v>12</v>
      </c>
      <c r="J4" s="2">
        <v>3</v>
      </c>
      <c r="K4" s="2" t="s">
        <v>13</v>
      </c>
      <c r="L4" s="2"/>
      <c r="M4" s="2"/>
      <c r="N4" s="2"/>
      <c r="O4" s="2"/>
      <c r="P4" s="2"/>
      <c r="R4" s="1" t="s">
        <v>14</v>
      </c>
      <c r="S4" t="s">
        <v>15</v>
      </c>
      <c r="T4">
        <v>3.7</v>
      </c>
      <c r="U4">
        <f>T4*((L15/J4)^0.5)</f>
        <v>11.677116440418638</v>
      </c>
    </row>
    <row r="5" spans="1:26" x14ac:dyDescent="0.25">
      <c r="A5" s="3" t="s">
        <v>16</v>
      </c>
      <c r="C5" s="3">
        <v>52.75</v>
      </c>
      <c r="D5" s="3">
        <v>45.25</v>
      </c>
      <c r="E5" s="3">
        <v>50</v>
      </c>
      <c r="F5">
        <f>SUM(C5:E5)</f>
        <v>148</v>
      </c>
      <c r="G5" s="2">
        <f>AVERAGE(C5:E5)</f>
        <v>49.333333333333336</v>
      </c>
      <c r="I5" s="2" t="s">
        <v>2</v>
      </c>
      <c r="J5" s="2">
        <v>2</v>
      </c>
      <c r="K5" s="2" t="s">
        <v>17</v>
      </c>
      <c r="L5" s="2"/>
      <c r="M5" s="2"/>
      <c r="N5" s="2"/>
      <c r="O5" s="2"/>
      <c r="P5" s="2"/>
    </row>
    <row r="6" spans="1:26" x14ac:dyDescent="0.25">
      <c r="A6" s="3" t="s">
        <v>18</v>
      </c>
      <c r="B6" t="s">
        <v>19</v>
      </c>
      <c r="C6" s="3">
        <v>50</v>
      </c>
      <c r="D6" s="3">
        <v>46.5</v>
      </c>
      <c r="E6" s="3">
        <v>44</v>
      </c>
      <c r="F6">
        <f t="shared" ref="F6:F12" si="0">SUM(C6:E6)</f>
        <v>140.5</v>
      </c>
      <c r="G6" s="2">
        <f>AVERAGE(C6:E6)</f>
        <v>46.833333333333336</v>
      </c>
      <c r="I6" s="2" t="s">
        <v>7</v>
      </c>
      <c r="J6" s="2">
        <v>4</v>
      </c>
      <c r="K6" s="2"/>
      <c r="L6" s="2"/>
      <c r="M6" s="2"/>
      <c r="N6" s="2"/>
      <c r="O6" s="2"/>
      <c r="P6" s="2"/>
    </row>
    <row r="7" spans="1:26" x14ac:dyDescent="0.25">
      <c r="A7" s="3" t="s">
        <v>20</v>
      </c>
      <c r="C7" s="3">
        <v>55.25</v>
      </c>
      <c r="D7" s="3">
        <v>70.25</v>
      </c>
      <c r="E7" s="3">
        <v>41.5</v>
      </c>
      <c r="F7">
        <f t="shared" si="0"/>
        <v>167</v>
      </c>
      <c r="G7" s="2">
        <f>AVERAGE(C7:E7)</f>
        <v>55.666666666666664</v>
      </c>
      <c r="I7" s="2" t="s">
        <v>21</v>
      </c>
      <c r="J7" s="4">
        <f>F14^2/(J4*J5*J6)</f>
        <v>57992.0859375</v>
      </c>
      <c r="K7" s="2"/>
      <c r="L7" s="2"/>
      <c r="M7" s="2"/>
      <c r="N7" s="2"/>
      <c r="O7" s="2"/>
      <c r="P7" s="2"/>
      <c r="R7" s="3" t="s">
        <v>22</v>
      </c>
      <c r="S7" s="1">
        <f>O20</f>
        <v>50.895833333333336</v>
      </c>
      <c r="T7" s="3"/>
    </row>
    <row r="8" spans="1:26" x14ac:dyDescent="0.25">
      <c r="A8" s="3" t="s">
        <v>23</v>
      </c>
      <c r="C8" s="3">
        <v>50</v>
      </c>
      <c r="D8" s="3">
        <v>47.5</v>
      </c>
      <c r="E8" s="3">
        <v>44.25</v>
      </c>
      <c r="F8">
        <f t="shared" si="0"/>
        <v>141.75</v>
      </c>
      <c r="G8" s="2">
        <f t="shared" ref="G8:G12" si="1">AVERAGE(C8:E8)</f>
        <v>47.25</v>
      </c>
      <c r="I8" s="2"/>
      <c r="J8" s="2"/>
      <c r="K8" s="2"/>
      <c r="L8" s="2"/>
      <c r="M8" s="2"/>
      <c r="N8" s="2"/>
      <c r="O8" s="2"/>
      <c r="P8" s="2"/>
      <c r="R8" s="3" t="s">
        <v>24</v>
      </c>
      <c r="S8" s="1">
        <f>O21</f>
        <v>47.416666666666664</v>
      </c>
      <c r="T8" s="3"/>
    </row>
    <row r="9" spans="1:26" x14ac:dyDescent="0.25">
      <c r="A9" s="3" t="s">
        <v>25</v>
      </c>
      <c r="C9" s="3">
        <v>47</v>
      </c>
      <c r="D9" s="3">
        <v>53</v>
      </c>
      <c r="E9" s="3">
        <v>47.25</v>
      </c>
      <c r="F9">
        <f t="shared" si="0"/>
        <v>147.25</v>
      </c>
      <c r="G9" s="2">
        <f t="shared" si="1"/>
        <v>49.083333333333336</v>
      </c>
      <c r="I9" s="1" t="s">
        <v>26</v>
      </c>
      <c r="J9" s="1" t="s">
        <v>27</v>
      </c>
      <c r="K9" s="1" t="s">
        <v>28</v>
      </c>
      <c r="L9" s="1" t="s">
        <v>29</v>
      </c>
      <c r="M9" s="1" t="s">
        <v>30</v>
      </c>
      <c r="N9" s="1"/>
      <c r="O9" s="1" t="s">
        <v>31</v>
      </c>
      <c r="P9" s="1" t="s">
        <v>32</v>
      </c>
      <c r="R9" s="1" t="s">
        <v>1</v>
      </c>
      <c r="S9" s="1">
        <f>U2</f>
        <v>14.343917357216947</v>
      </c>
      <c r="T9" s="3"/>
    </row>
    <row r="10" spans="1:26" x14ac:dyDescent="0.25">
      <c r="A10" s="3" t="s">
        <v>33</v>
      </c>
      <c r="C10" s="3">
        <v>41.75</v>
      </c>
      <c r="D10" s="3">
        <v>47.25</v>
      </c>
      <c r="E10" s="3">
        <v>44.25</v>
      </c>
      <c r="F10">
        <f t="shared" si="0"/>
        <v>133.25</v>
      </c>
      <c r="G10" s="2">
        <f t="shared" si="1"/>
        <v>44.416666666666664</v>
      </c>
      <c r="I10" s="1" t="s">
        <v>12</v>
      </c>
      <c r="J10" s="5">
        <f>J4-1</f>
        <v>2</v>
      </c>
      <c r="K10" s="1">
        <f>SUMSQ(C14:E14)/(J5*J6)-J7</f>
        <v>103.921875</v>
      </c>
      <c r="L10" s="1">
        <f>K10/J10</f>
        <v>51.9609375</v>
      </c>
      <c r="M10" s="1">
        <f>L10/L$13</f>
        <v>5.9697815897083437</v>
      </c>
      <c r="N10" s="1" t="str">
        <f>IF(M10&lt;O10,"TN",IF(M10&lt;P10,"*","**"))</f>
        <v>*</v>
      </c>
      <c r="O10" s="1">
        <f>FINV(5%,J10,J$15)</f>
        <v>3.7388918324407361</v>
      </c>
      <c r="P10" s="1">
        <f>FINV(1%,J10,J$15)</f>
        <v>6.5148841021827506</v>
      </c>
    </row>
    <row r="11" spans="1:26" x14ac:dyDescent="0.25">
      <c r="A11" s="3" t="s">
        <v>34</v>
      </c>
      <c r="C11" s="3">
        <v>51.25</v>
      </c>
      <c r="D11" s="3">
        <v>49.5</v>
      </c>
      <c r="E11" s="3">
        <v>47.75</v>
      </c>
      <c r="F11">
        <f t="shared" si="0"/>
        <v>148.5</v>
      </c>
      <c r="G11" s="2">
        <f t="shared" si="1"/>
        <v>49.5</v>
      </c>
      <c r="I11" s="1" t="s">
        <v>35</v>
      </c>
      <c r="J11" s="5">
        <f>J5*J6-1</f>
        <v>7</v>
      </c>
      <c r="K11" s="1">
        <f>SUMSQ(F5:F12)/J4-J7</f>
        <v>234.2265625</v>
      </c>
      <c r="L11" s="1">
        <f t="shared" ref="L11:L15" si="2">K11/J11</f>
        <v>33.4609375</v>
      </c>
      <c r="M11" s="1">
        <f t="shared" ref="M11:M14" si="3">L11/L$13</f>
        <v>3.8443203350955999</v>
      </c>
      <c r="N11" s="1" t="str">
        <f>IF(M11&lt;O11,"TN",IF(M11&lt;P11,"*","**"))</f>
        <v>*</v>
      </c>
      <c r="O11" s="1">
        <f t="shared" ref="O11:O14" si="4">FINV(5%,J11,J$15)</f>
        <v>2.7641992567781792</v>
      </c>
      <c r="P11" s="1">
        <f t="shared" ref="P11:P14" si="5">FINV(1%,J11,J$15)</f>
        <v>4.2778818532656411</v>
      </c>
      <c r="R11" s="3" t="s">
        <v>36</v>
      </c>
      <c r="S11" s="1">
        <f>J23</f>
        <v>48.083333333333336</v>
      </c>
      <c r="T11" s="3"/>
    </row>
    <row r="12" spans="1:26" x14ac:dyDescent="0.25">
      <c r="A12" s="3" t="s">
        <v>37</v>
      </c>
      <c r="C12" s="3">
        <v>50.5</v>
      </c>
      <c r="D12" s="3">
        <v>51.25</v>
      </c>
      <c r="E12" s="3">
        <v>51.75</v>
      </c>
      <c r="F12">
        <f t="shared" si="0"/>
        <v>153.5</v>
      </c>
      <c r="G12" s="2">
        <f t="shared" si="1"/>
        <v>51.166666666666664</v>
      </c>
      <c r="I12" s="1" t="s">
        <v>2</v>
      </c>
      <c r="J12" s="5">
        <f>J5-1</f>
        <v>1</v>
      </c>
      <c r="K12" s="1">
        <f>SUMSQ(F21:F22)/(J4*J6)-J7</f>
        <v>33.252604166664241</v>
      </c>
      <c r="L12" s="1">
        <f t="shared" si="2"/>
        <v>33.252604166664241</v>
      </c>
      <c r="M12" s="1">
        <f t="shared" si="3"/>
        <v>3.8203849606064391</v>
      </c>
      <c r="N12" s="1" t="str">
        <f t="shared" ref="N12:N13" si="6">IF(M12&lt;O12,"TN",IF(M12&lt;P12,"*","**"))</f>
        <v>TN</v>
      </c>
      <c r="O12" s="1">
        <f t="shared" si="4"/>
        <v>4.6001099366694227</v>
      </c>
      <c r="P12" s="1">
        <f t="shared" si="5"/>
        <v>8.8615926651764276</v>
      </c>
      <c r="R12" s="6" t="s">
        <v>38</v>
      </c>
      <c r="S12" s="7">
        <f>K23</f>
        <v>51.458333333333329</v>
      </c>
      <c r="T12" s="6"/>
      <c r="U12" s="8"/>
    </row>
    <row r="13" spans="1:26" x14ac:dyDescent="0.25">
      <c r="A13" t="s">
        <v>39</v>
      </c>
      <c r="C13" s="2">
        <f>AVERAGE(C5:C12)</f>
        <v>49.8125</v>
      </c>
      <c r="D13" s="2">
        <f t="shared" ref="D13:E13" si="7">AVERAGE(D5:D12)</f>
        <v>51.3125</v>
      </c>
      <c r="E13" s="2">
        <f t="shared" si="7"/>
        <v>46.34375</v>
      </c>
      <c r="I13" s="1" t="s">
        <v>7</v>
      </c>
      <c r="J13" s="5">
        <f>J6-1</f>
        <v>3</v>
      </c>
      <c r="K13" s="1">
        <f>SUMSQ(B23:E23)/(J5*J4)-J7</f>
        <v>26.111979166664241</v>
      </c>
      <c r="L13" s="1">
        <f t="shared" si="2"/>
        <v>8.7039930555547471</v>
      </c>
      <c r="M13" s="1">
        <f t="shared" si="3"/>
        <v>1</v>
      </c>
      <c r="N13" s="1" t="str">
        <f t="shared" si="6"/>
        <v>TN</v>
      </c>
      <c r="O13" s="1">
        <f t="shared" si="4"/>
        <v>3.3438886781189128</v>
      </c>
      <c r="P13" s="1">
        <f t="shared" si="5"/>
        <v>5.5638858396937421</v>
      </c>
      <c r="R13" s="6" t="s">
        <v>40</v>
      </c>
      <c r="S13" s="7">
        <f>L23</f>
        <v>46.75</v>
      </c>
      <c r="T13" s="6"/>
      <c r="U13" s="8"/>
    </row>
    <row r="14" spans="1:26" x14ac:dyDescent="0.25">
      <c r="A14" t="s">
        <v>41</v>
      </c>
      <c r="C14">
        <f>SUM(C5:C12)</f>
        <v>398.5</v>
      </c>
      <c r="D14">
        <f t="shared" ref="D14:E14" si="8">SUM(D5:D12)</f>
        <v>410.5</v>
      </c>
      <c r="E14">
        <f t="shared" si="8"/>
        <v>370.75</v>
      </c>
      <c r="F14" s="9">
        <f>SUM(F5:F12)</f>
        <v>1179.75</v>
      </c>
      <c r="I14" s="1" t="s">
        <v>14</v>
      </c>
      <c r="J14" s="5">
        <f>J12*J13</f>
        <v>3</v>
      </c>
      <c r="K14" s="1">
        <f>K11-K12-K13</f>
        <v>174.86197916667152</v>
      </c>
      <c r="L14" s="1">
        <f t="shared" si="2"/>
        <v>58.287326388890506</v>
      </c>
      <c r="M14" s="1">
        <f t="shared" si="3"/>
        <v>6.6966191283542535</v>
      </c>
      <c r="N14" s="1" t="str">
        <f>IF(M14&lt;O14,"TN",IF(M14&lt;P14,"*","**"))</f>
        <v>**</v>
      </c>
      <c r="O14" s="1">
        <f t="shared" si="4"/>
        <v>3.3438886781189128</v>
      </c>
      <c r="P14" s="1">
        <f t="shared" si="5"/>
        <v>5.5638858396937421</v>
      </c>
      <c r="R14" s="6" t="s">
        <v>42</v>
      </c>
      <c r="S14" s="7">
        <f>M23</f>
        <v>50.333333333333329</v>
      </c>
      <c r="T14" s="6"/>
      <c r="U14" s="8"/>
      <c r="Z14" s="2"/>
    </row>
    <row r="15" spans="1:26" x14ac:dyDescent="0.25">
      <c r="F15">
        <f>SUM(C14:E14)</f>
        <v>1179.75</v>
      </c>
      <c r="I15" s="1" t="s">
        <v>43</v>
      </c>
      <c r="J15" s="5">
        <f>J16-J11-J10</f>
        <v>14</v>
      </c>
      <c r="K15" s="1">
        <f>K16-K11-K10</f>
        <v>418.328125</v>
      </c>
      <c r="L15" s="1">
        <f t="shared" si="2"/>
        <v>29.880580357142858</v>
      </c>
      <c r="M15" s="10"/>
      <c r="N15" s="10"/>
      <c r="O15" s="10"/>
      <c r="P15" s="10"/>
      <c r="R15" s="6" t="s">
        <v>44</v>
      </c>
      <c r="S15" s="7">
        <f>U3</f>
        <v>27.515788688975267</v>
      </c>
      <c r="T15" s="6"/>
      <c r="U15" s="8"/>
    </row>
    <row r="16" spans="1:26" x14ac:dyDescent="0.25">
      <c r="I16" s="1" t="s">
        <v>45</v>
      </c>
      <c r="J16" s="5">
        <f>(J4*J5*J6)-1</f>
        <v>23</v>
      </c>
      <c r="K16" s="1">
        <f>SUMSQ(C5:E12)-J7</f>
        <v>756.4765625</v>
      </c>
      <c r="L16" s="10"/>
      <c r="M16" s="11"/>
      <c r="N16" s="11"/>
      <c r="O16" s="11"/>
      <c r="P16" s="11"/>
      <c r="R16" s="8"/>
      <c r="S16" s="8"/>
      <c r="T16" s="8"/>
      <c r="U16" s="8"/>
      <c r="Z16" s="8"/>
    </row>
    <row r="17" spans="1:26" x14ac:dyDescent="0.25">
      <c r="R17" s="8"/>
      <c r="S17" s="8"/>
      <c r="T17" s="8"/>
      <c r="U17" s="8"/>
      <c r="Z17" s="8"/>
    </row>
    <row r="18" spans="1:26" x14ac:dyDescent="0.25">
      <c r="R18" s="3" t="s">
        <v>16</v>
      </c>
      <c r="S18" s="7">
        <f>G5</f>
        <v>49.333333333333336</v>
      </c>
      <c r="T18" s="6" t="s">
        <v>48</v>
      </c>
      <c r="U18" s="8">
        <v>44.416666666666664</v>
      </c>
      <c r="W18" s="2">
        <f>U18+S$26</f>
        <v>56.093783107085301</v>
      </c>
      <c r="Z18" s="8"/>
    </row>
    <row r="19" spans="1:26" x14ac:dyDescent="0.25">
      <c r="A19" s="3" t="s">
        <v>2</v>
      </c>
      <c r="B19" s="26" t="s">
        <v>7</v>
      </c>
      <c r="C19" s="27"/>
      <c r="D19" s="27"/>
      <c r="E19" s="28"/>
      <c r="F19" s="3" t="s">
        <v>5</v>
      </c>
      <c r="I19" s="12"/>
      <c r="J19" s="12" t="s">
        <v>36</v>
      </c>
      <c r="K19" s="12" t="s">
        <v>38</v>
      </c>
      <c r="L19" s="12" t="s">
        <v>40</v>
      </c>
      <c r="M19" s="12" t="s">
        <v>42</v>
      </c>
      <c r="N19" s="13" t="s">
        <v>41</v>
      </c>
      <c r="O19" s="2" t="s">
        <v>6</v>
      </c>
      <c r="P19" s="2"/>
      <c r="R19" s="3" t="s">
        <v>18</v>
      </c>
      <c r="S19" s="7">
        <f t="shared" ref="S19:S25" si="9">G6</f>
        <v>46.833333333333336</v>
      </c>
      <c r="T19" s="6" t="s">
        <v>48</v>
      </c>
      <c r="U19" s="8">
        <v>46.833333333333336</v>
      </c>
      <c r="Z19" s="8"/>
    </row>
    <row r="20" spans="1:26" x14ac:dyDescent="0.25">
      <c r="A20" s="3"/>
      <c r="B20" s="3">
        <v>0</v>
      </c>
      <c r="C20" s="3">
        <v>1</v>
      </c>
      <c r="D20" s="3">
        <v>2</v>
      </c>
      <c r="E20" s="3">
        <v>3</v>
      </c>
      <c r="F20" s="3"/>
      <c r="I20" s="12" t="s">
        <v>22</v>
      </c>
      <c r="J20" s="12">
        <f>G5</f>
        <v>49.333333333333336</v>
      </c>
      <c r="K20" s="12">
        <f>G7</f>
        <v>55.666666666666664</v>
      </c>
      <c r="L20" s="12">
        <f>G9</f>
        <v>49.083333333333336</v>
      </c>
      <c r="M20" s="12">
        <f>G11</f>
        <v>49.5</v>
      </c>
      <c r="N20" s="13">
        <f>SUM(J20:M20)</f>
        <v>203.58333333333334</v>
      </c>
      <c r="O20" s="14">
        <f>AVERAGE(J20:M20)</f>
        <v>50.895833333333336</v>
      </c>
      <c r="P20" s="15"/>
      <c r="R20" s="3" t="s">
        <v>20</v>
      </c>
      <c r="S20" s="7">
        <f t="shared" si="9"/>
        <v>55.666666666666664</v>
      </c>
      <c r="T20" s="6" t="s">
        <v>48</v>
      </c>
      <c r="U20" s="8">
        <v>47.25</v>
      </c>
      <c r="Z20" s="8"/>
    </row>
    <row r="21" spans="1:26" x14ac:dyDescent="0.25">
      <c r="A21" s="3">
        <v>1</v>
      </c>
      <c r="B21" s="3">
        <f>F5</f>
        <v>148</v>
      </c>
      <c r="C21" s="3">
        <f>F6</f>
        <v>140.5</v>
      </c>
      <c r="D21" s="3">
        <f>F7</f>
        <v>167</v>
      </c>
      <c r="E21" s="3">
        <f>F11</f>
        <v>148.5</v>
      </c>
      <c r="F21" s="3">
        <f>SUM(B21:E21)</f>
        <v>604</v>
      </c>
      <c r="I21" s="12" t="s">
        <v>24</v>
      </c>
      <c r="J21" s="12">
        <f>G6</f>
        <v>46.833333333333336</v>
      </c>
      <c r="K21" s="12">
        <f>G8</f>
        <v>47.25</v>
      </c>
      <c r="L21" s="12">
        <f>G10</f>
        <v>44.416666666666664</v>
      </c>
      <c r="M21" s="12">
        <f>G12</f>
        <v>51.166666666666664</v>
      </c>
      <c r="N21" s="13">
        <f>SUM(J21:M21)</f>
        <v>189.66666666666666</v>
      </c>
      <c r="O21" s="14">
        <f>AVERAGE(J21:M21)</f>
        <v>47.416666666666664</v>
      </c>
      <c r="P21" s="15"/>
      <c r="R21" s="3" t="s">
        <v>23</v>
      </c>
      <c r="S21" s="7">
        <f t="shared" si="9"/>
        <v>47.25</v>
      </c>
      <c r="T21" s="6" t="s">
        <v>48</v>
      </c>
      <c r="U21" s="8">
        <v>49.083333333333336</v>
      </c>
      <c r="Z21" s="8"/>
    </row>
    <row r="22" spans="1:26" x14ac:dyDescent="0.25">
      <c r="A22" s="3">
        <v>2</v>
      </c>
      <c r="B22" s="3">
        <f>F8</f>
        <v>141.75</v>
      </c>
      <c r="C22" s="3">
        <f>F9</f>
        <v>147.25</v>
      </c>
      <c r="D22" s="3">
        <f>F10</f>
        <v>133.25</v>
      </c>
      <c r="E22" s="3">
        <f>F12</f>
        <v>153.5</v>
      </c>
      <c r="F22" s="3">
        <f>SUM(B22:E22)</f>
        <v>575.75</v>
      </c>
      <c r="I22" s="12" t="s">
        <v>46</v>
      </c>
      <c r="J22" s="12">
        <f>SUM(J20:J21)</f>
        <v>96.166666666666671</v>
      </c>
      <c r="K22" s="12">
        <f t="shared" ref="K22:M22" si="10">SUM(K20:K21)</f>
        <v>102.91666666666666</v>
      </c>
      <c r="L22" s="12">
        <f t="shared" si="10"/>
        <v>93.5</v>
      </c>
      <c r="M22" s="12">
        <f t="shared" si="10"/>
        <v>100.66666666666666</v>
      </c>
      <c r="N22" s="13"/>
      <c r="O22" s="2"/>
      <c r="P22" s="2"/>
      <c r="R22" s="3" t="s">
        <v>25</v>
      </c>
      <c r="S22" s="7">
        <f t="shared" si="9"/>
        <v>49.083333333333336</v>
      </c>
      <c r="T22" s="6" t="s">
        <v>48</v>
      </c>
      <c r="U22" s="8">
        <v>49.333333333333336</v>
      </c>
      <c r="Z22" s="8"/>
    </row>
    <row r="23" spans="1:26" x14ac:dyDescent="0.25">
      <c r="A23" s="3" t="s">
        <v>47</v>
      </c>
      <c r="B23" s="3">
        <f>SUM(B21:B22)</f>
        <v>289.75</v>
      </c>
      <c r="C23" s="3">
        <f t="shared" ref="C23:E23" si="11">SUM(C21:C22)</f>
        <v>287.75</v>
      </c>
      <c r="D23" s="3">
        <f t="shared" si="11"/>
        <v>300.25</v>
      </c>
      <c r="E23" s="3">
        <f t="shared" si="11"/>
        <v>302</v>
      </c>
      <c r="F23" s="3">
        <f>SUM(F21:F22)</f>
        <v>1179.75</v>
      </c>
      <c r="I23" s="16" t="s">
        <v>6</v>
      </c>
      <c r="J23" s="2">
        <f>AVERAGE(J20:J21)</f>
        <v>48.083333333333336</v>
      </c>
      <c r="K23" s="2">
        <f t="shared" ref="K23:M23" si="12">AVERAGE(K20:K21)</f>
        <v>51.458333333333329</v>
      </c>
      <c r="L23" s="2">
        <f t="shared" si="12"/>
        <v>46.75</v>
      </c>
      <c r="M23" s="2">
        <f t="shared" si="12"/>
        <v>50.333333333333329</v>
      </c>
      <c r="P23" s="2"/>
      <c r="R23" s="3" t="s">
        <v>33</v>
      </c>
      <c r="S23" s="7">
        <f t="shared" si="9"/>
        <v>44.416666666666664</v>
      </c>
      <c r="T23" s="6" t="s">
        <v>48</v>
      </c>
      <c r="U23" s="8">
        <v>49.5</v>
      </c>
      <c r="Z23" s="8"/>
    </row>
    <row r="24" spans="1:26" x14ac:dyDescent="0.25">
      <c r="R24" s="3" t="s">
        <v>34</v>
      </c>
      <c r="S24" s="7">
        <f t="shared" si="9"/>
        <v>49.5</v>
      </c>
      <c r="T24" s="6" t="s">
        <v>48</v>
      </c>
      <c r="U24" s="8">
        <v>51.166666666666664</v>
      </c>
      <c r="Y24" s="8"/>
      <c r="Z24" s="8"/>
    </row>
    <row r="25" spans="1:26" x14ac:dyDescent="0.25">
      <c r="R25" s="3" t="s">
        <v>37</v>
      </c>
      <c r="S25" s="7">
        <f t="shared" si="9"/>
        <v>51.166666666666664</v>
      </c>
      <c r="T25" s="6" t="s">
        <v>48</v>
      </c>
      <c r="U25" s="8">
        <v>55.666666666666664</v>
      </c>
      <c r="Y25" s="8"/>
      <c r="Z25" s="8"/>
    </row>
    <row r="26" spans="1:26" x14ac:dyDescent="0.25">
      <c r="R26" s="6" t="s">
        <v>44</v>
      </c>
      <c r="S26" s="7">
        <f>U4</f>
        <v>11.677116440418638</v>
      </c>
      <c r="T26" s="3"/>
      <c r="U26" s="8"/>
      <c r="Y26" s="8"/>
      <c r="Z26" s="8"/>
    </row>
    <row r="27" spans="1:26" x14ac:dyDescent="0.25">
      <c r="R27" s="8"/>
      <c r="S27" s="8"/>
      <c r="T27" s="8"/>
      <c r="U27" s="8"/>
      <c r="Y27" s="8"/>
      <c r="Z27" s="8"/>
    </row>
    <row r="28" spans="1:26" x14ac:dyDescent="0.25">
      <c r="R28" s="8"/>
      <c r="S28" s="8"/>
      <c r="T28" s="8"/>
      <c r="U28" s="8"/>
      <c r="Y28" s="8"/>
      <c r="Z28" s="8"/>
    </row>
    <row r="29" spans="1:26" x14ac:dyDescent="0.25">
      <c r="Y29" s="8"/>
      <c r="Z29" s="8"/>
    </row>
    <row r="30" spans="1:26" x14ac:dyDescent="0.25">
      <c r="Y30" s="8"/>
      <c r="Z30" s="8"/>
    </row>
    <row r="31" spans="1:26" x14ac:dyDescent="0.25">
      <c r="Y31" s="8"/>
      <c r="Z31" s="8"/>
    </row>
    <row r="32" spans="1:26" x14ac:dyDescent="0.25">
      <c r="Y32" s="8"/>
      <c r="Z32" s="8"/>
    </row>
  </sheetData>
  <sortState ref="U18:U25">
    <sortCondition ref="U18:U25"/>
  </sortState>
  <mergeCells count="1">
    <mergeCell ref="B19:E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workbookViewId="0">
      <selection activeCell="M23" sqref="M23"/>
    </sheetView>
  </sheetViews>
  <sheetFormatPr defaultRowHeight="15" x14ac:dyDescent="0.25"/>
  <sheetData>
    <row r="1" spans="1:26" x14ac:dyDescent="0.25">
      <c r="T1" t="s">
        <v>0</v>
      </c>
      <c r="U1" t="s">
        <v>1</v>
      </c>
    </row>
    <row r="2" spans="1:26" x14ac:dyDescent="0.25">
      <c r="R2" s="1" t="s">
        <v>2</v>
      </c>
      <c r="S2" t="s">
        <v>3</v>
      </c>
      <c r="T2">
        <v>3.03</v>
      </c>
      <c r="U2">
        <f>T2*((L15/J6*J4)^0.5)</f>
        <v>16.784697214271667</v>
      </c>
    </row>
    <row r="3" spans="1:26" x14ac:dyDescent="0.25">
      <c r="A3" t="s">
        <v>4</v>
      </c>
      <c r="F3" t="s">
        <v>5</v>
      </c>
      <c r="G3" t="s">
        <v>6</v>
      </c>
      <c r="R3" s="1" t="s">
        <v>7</v>
      </c>
      <c r="S3" t="s">
        <v>8</v>
      </c>
      <c r="T3">
        <v>4.1100000000000003</v>
      </c>
      <c r="U3">
        <f>T3*((L15/J5*J4)^0.5)</f>
        <v>32.197911508738613</v>
      </c>
    </row>
    <row r="4" spans="1:26" x14ac:dyDescent="0.25">
      <c r="C4" t="s">
        <v>9</v>
      </c>
      <c r="D4" t="s">
        <v>10</v>
      </c>
      <c r="E4" t="s">
        <v>11</v>
      </c>
      <c r="I4" s="2" t="s">
        <v>12</v>
      </c>
      <c r="J4" s="2">
        <v>3</v>
      </c>
      <c r="K4" s="2" t="s">
        <v>13</v>
      </c>
      <c r="L4" s="2"/>
      <c r="M4" s="2"/>
      <c r="N4" s="2"/>
      <c r="O4" s="2"/>
      <c r="P4" s="2"/>
      <c r="R4" s="1" t="s">
        <v>14</v>
      </c>
      <c r="S4" t="s">
        <v>15</v>
      </c>
      <c r="T4">
        <v>3.7</v>
      </c>
      <c r="U4">
        <f>T4*((L15/J4)^0.5)</f>
        <v>13.66410994341148</v>
      </c>
    </row>
    <row r="5" spans="1:26" x14ac:dyDescent="0.25">
      <c r="A5" s="3" t="s">
        <v>16</v>
      </c>
      <c r="C5" s="3">
        <v>66.5</v>
      </c>
      <c r="D5" s="3">
        <v>55.75</v>
      </c>
      <c r="E5" s="3">
        <v>62.25</v>
      </c>
      <c r="F5">
        <f>SUM(C5:E5)</f>
        <v>184.5</v>
      </c>
      <c r="G5" s="2">
        <f>AVERAGE(C5:E5)</f>
        <v>61.5</v>
      </c>
      <c r="I5" s="2" t="s">
        <v>2</v>
      </c>
      <c r="J5" s="2">
        <v>2</v>
      </c>
      <c r="K5" s="2" t="s">
        <v>17</v>
      </c>
      <c r="L5" s="2"/>
      <c r="M5" s="2"/>
      <c r="N5" s="2"/>
      <c r="O5" s="2"/>
      <c r="P5" s="2"/>
    </row>
    <row r="6" spans="1:26" x14ac:dyDescent="0.25">
      <c r="A6" s="3" t="s">
        <v>18</v>
      </c>
      <c r="B6" t="s">
        <v>19</v>
      </c>
      <c r="C6" s="3">
        <v>62.5</v>
      </c>
      <c r="D6" s="3">
        <v>59.5</v>
      </c>
      <c r="E6" s="3">
        <v>59.25</v>
      </c>
      <c r="F6">
        <f t="shared" ref="F6:F12" si="0">SUM(C6:E6)</f>
        <v>181.25</v>
      </c>
      <c r="G6" s="2">
        <f>AVERAGE(C6:E6)</f>
        <v>60.416666666666664</v>
      </c>
      <c r="I6" s="2" t="s">
        <v>7</v>
      </c>
      <c r="J6" s="2">
        <v>4</v>
      </c>
      <c r="K6" s="2"/>
      <c r="L6" s="2"/>
      <c r="M6" s="2"/>
      <c r="N6" s="2"/>
      <c r="O6" s="2"/>
      <c r="P6" s="2"/>
    </row>
    <row r="7" spans="1:26" x14ac:dyDescent="0.25">
      <c r="A7" s="3" t="s">
        <v>20</v>
      </c>
      <c r="C7" s="3">
        <v>62</v>
      </c>
      <c r="D7" s="3">
        <v>83</v>
      </c>
      <c r="E7" s="3">
        <v>50.75</v>
      </c>
      <c r="F7">
        <f t="shared" si="0"/>
        <v>195.75</v>
      </c>
      <c r="G7" s="2">
        <f>AVERAGE(C7:E7)</f>
        <v>65.25</v>
      </c>
      <c r="I7" s="2" t="s">
        <v>21</v>
      </c>
      <c r="J7" s="4">
        <f>F14^2/(J4*J5*J6)</f>
        <v>92535.2109375</v>
      </c>
      <c r="K7" s="2"/>
      <c r="L7" s="2"/>
      <c r="M7" s="2"/>
      <c r="N7" s="2"/>
      <c r="O7" s="2"/>
      <c r="P7" s="2"/>
      <c r="R7" s="3" t="s">
        <v>22</v>
      </c>
      <c r="S7" s="1">
        <f>O20</f>
        <v>63.833333333333336</v>
      </c>
      <c r="T7" s="3"/>
    </row>
    <row r="8" spans="1:26" x14ac:dyDescent="0.25">
      <c r="A8" s="3" t="s">
        <v>23</v>
      </c>
      <c r="C8" s="3">
        <v>63.5</v>
      </c>
      <c r="D8" s="3">
        <v>58.75</v>
      </c>
      <c r="E8" s="3">
        <v>53.5</v>
      </c>
      <c r="F8">
        <f t="shared" si="0"/>
        <v>175.75</v>
      </c>
      <c r="G8" s="2">
        <f t="shared" ref="G8:G12" si="1">AVERAGE(C8:E8)</f>
        <v>58.583333333333336</v>
      </c>
      <c r="I8" s="2"/>
      <c r="J8" s="2"/>
      <c r="K8" s="2"/>
      <c r="L8" s="2"/>
      <c r="M8" s="2"/>
      <c r="N8" s="2"/>
      <c r="O8" s="2"/>
      <c r="P8" s="2"/>
      <c r="R8" s="3" t="s">
        <v>24</v>
      </c>
      <c r="S8" s="1">
        <f>O21</f>
        <v>60.354166666666664</v>
      </c>
      <c r="T8" s="3"/>
    </row>
    <row r="9" spans="1:26" x14ac:dyDescent="0.25">
      <c r="A9" s="3" t="s">
        <v>25</v>
      </c>
      <c r="C9" s="3">
        <v>60.25</v>
      </c>
      <c r="D9" s="3">
        <v>63.75</v>
      </c>
      <c r="E9" s="3">
        <v>61.5</v>
      </c>
      <c r="F9">
        <f t="shared" si="0"/>
        <v>185.5</v>
      </c>
      <c r="G9" s="2">
        <f t="shared" si="1"/>
        <v>61.833333333333336</v>
      </c>
      <c r="I9" s="1" t="s">
        <v>26</v>
      </c>
      <c r="J9" s="1" t="s">
        <v>27</v>
      </c>
      <c r="K9" s="1" t="s">
        <v>28</v>
      </c>
      <c r="L9" s="1" t="s">
        <v>29</v>
      </c>
      <c r="M9" s="1" t="s">
        <v>30</v>
      </c>
      <c r="N9" s="1"/>
      <c r="O9" s="1" t="s">
        <v>31</v>
      </c>
      <c r="P9" s="1" t="s">
        <v>32</v>
      </c>
      <c r="R9" s="1" t="s">
        <v>1</v>
      </c>
      <c r="S9" s="1">
        <f>U2</f>
        <v>16.784697214271667</v>
      </c>
      <c r="T9" s="3"/>
    </row>
    <row r="10" spans="1:26" x14ac:dyDescent="0.25">
      <c r="A10" s="3" t="s">
        <v>33</v>
      </c>
      <c r="C10" s="3">
        <v>58</v>
      </c>
      <c r="D10" s="3">
        <v>59.25</v>
      </c>
      <c r="E10" s="3">
        <v>57.25</v>
      </c>
      <c r="F10">
        <f t="shared" si="0"/>
        <v>174.5</v>
      </c>
      <c r="G10" s="2">
        <f t="shared" si="1"/>
        <v>58.166666666666664</v>
      </c>
      <c r="I10" s="1" t="s">
        <v>12</v>
      </c>
      <c r="J10" s="5">
        <f>J4-1</f>
        <v>2</v>
      </c>
      <c r="K10" s="1">
        <f>SUMSQ(C14:E14)/(J5*J6)-J7</f>
        <v>89.734375</v>
      </c>
      <c r="L10" s="1">
        <f>K10/J10</f>
        <v>44.8671875</v>
      </c>
      <c r="M10" s="1">
        <f>L10/L$13</f>
        <v>1.3273838568017278</v>
      </c>
      <c r="N10" s="1" t="str">
        <f>IF(M10&lt;O10,"TN",IF(M10&lt;P10,"*","**"))</f>
        <v>TN</v>
      </c>
      <c r="O10" s="1">
        <f>FINV(5%,J10,J$15)</f>
        <v>3.7388918324407361</v>
      </c>
      <c r="P10" s="1">
        <f>FINV(1%,J10,J$15)</f>
        <v>6.5148841021827506</v>
      </c>
    </row>
    <row r="11" spans="1:26" x14ac:dyDescent="0.25">
      <c r="A11" s="3" t="s">
        <v>34</v>
      </c>
      <c r="C11" s="3">
        <v>66.25</v>
      </c>
      <c r="D11" s="3">
        <v>67.75</v>
      </c>
      <c r="E11" s="3">
        <v>66.25</v>
      </c>
      <c r="F11">
        <f t="shared" si="0"/>
        <v>200.25</v>
      </c>
      <c r="G11" s="2">
        <f t="shared" si="1"/>
        <v>66.75</v>
      </c>
      <c r="I11" s="1" t="s">
        <v>35</v>
      </c>
      <c r="J11" s="5">
        <f>J5*J6-1</f>
        <v>7</v>
      </c>
      <c r="K11" s="1">
        <f>SUMSQ(F5:F12)/J4-J7</f>
        <v>201.80989583332848</v>
      </c>
      <c r="L11" s="1">
        <f t="shared" ref="L11:L15" si="2">K11/J11</f>
        <v>28.829985119046928</v>
      </c>
      <c r="M11" s="1">
        <f t="shared" ref="M11:M14" si="3">L11/L$13</f>
        <v>0.85292747264037727</v>
      </c>
      <c r="N11" s="1" t="str">
        <f>IF(M11&lt;O11,"TN",IF(M11&lt;P11,"*","**"))</f>
        <v>TN</v>
      </c>
      <c r="O11" s="1">
        <f t="shared" ref="O11:O14" si="4">FINV(5%,J11,J$15)</f>
        <v>2.7641992567781792</v>
      </c>
      <c r="P11" s="1">
        <f t="shared" ref="P11:P14" si="5">FINV(1%,J11,J$15)</f>
        <v>4.2778818532656411</v>
      </c>
      <c r="R11" s="3" t="s">
        <v>36</v>
      </c>
      <c r="S11" s="1">
        <f>J23</f>
        <v>60.958333333333329</v>
      </c>
      <c r="T11" s="3"/>
    </row>
    <row r="12" spans="1:26" x14ac:dyDescent="0.25">
      <c r="A12" s="3" t="s">
        <v>37</v>
      </c>
      <c r="C12" s="3">
        <v>65</v>
      </c>
      <c r="D12" s="3">
        <v>63.25</v>
      </c>
      <c r="E12" s="3">
        <v>64.5</v>
      </c>
      <c r="F12">
        <f t="shared" si="0"/>
        <v>192.75</v>
      </c>
      <c r="G12" s="2">
        <f t="shared" si="1"/>
        <v>64.25</v>
      </c>
      <c r="I12" s="1" t="s">
        <v>2</v>
      </c>
      <c r="J12" s="5">
        <f>J5-1</f>
        <v>1</v>
      </c>
      <c r="K12" s="1">
        <f>SUMSQ(F21:F22)/(J4*J6)-J7</f>
        <v>46.065104166671517</v>
      </c>
      <c r="L12" s="1">
        <f t="shared" si="2"/>
        <v>46.065104166671517</v>
      </c>
      <c r="M12" s="1">
        <f t="shared" si="3"/>
        <v>1.3628239040552692</v>
      </c>
      <c r="N12" s="1" t="str">
        <f t="shared" ref="N12:N13" si="6">IF(M12&lt;O12,"TN",IF(M12&lt;P12,"*","**"))</f>
        <v>TN</v>
      </c>
      <c r="O12" s="1">
        <f t="shared" si="4"/>
        <v>4.6001099366694227</v>
      </c>
      <c r="P12" s="1">
        <f t="shared" si="5"/>
        <v>8.8615926651764276</v>
      </c>
      <c r="R12" s="6" t="s">
        <v>38</v>
      </c>
      <c r="S12" s="7">
        <f>K23</f>
        <v>61.916666666666671</v>
      </c>
      <c r="T12" s="6"/>
      <c r="U12" s="8"/>
    </row>
    <row r="13" spans="1:26" x14ac:dyDescent="0.25">
      <c r="A13" t="s">
        <v>39</v>
      </c>
      <c r="C13" s="2">
        <f>AVERAGE(C5:C12)</f>
        <v>63</v>
      </c>
      <c r="D13" s="2">
        <f t="shared" ref="D13:E13" si="7">AVERAGE(D5:D12)</f>
        <v>63.875</v>
      </c>
      <c r="E13" s="2">
        <f t="shared" si="7"/>
        <v>59.40625</v>
      </c>
      <c r="I13" s="1" t="s">
        <v>7</v>
      </c>
      <c r="J13" s="5">
        <f>J6-1</f>
        <v>3</v>
      </c>
      <c r="K13" s="1">
        <f>SUMSQ(B23:E23)/(J5*J4)-J7</f>
        <v>101.40364583332848</v>
      </c>
      <c r="L13" s="1">
        <f t="shared" si="2"/>
        <v>33.801215277776159</v>
      </c>
      <c r="M13" s="1">
        <f t="shared" si="3"/>
        <v>1</v>
      </c>
      <c r="N13" s="1" t="str">
        <f t="shared" si="6"/>
        <v>TN</v>
      </c>
      <c r="O13" s="1">
        <f t="shared" si="4"/>
        <v>3.3438886781189128</v>
      </c>
      <c r="P13" s="1">
        <f t="shared" si="5"/>
        <v>5.5638858396937421</v>
      </c>
      <c r="R13" s="6" t="s">
        <v>40</v>
      </c>
      <c r="S13" s="7">
        <f>L23</f>
        <v>60</v>
      </c>
      <c r="T13" s="6"/>
      <c r="U13" s="8"/>
    </row>
    <row r="14" spans="1:26" x14ac:dyDescent="0.25">
      <c r="A14" t="s">
        <v>41</v>
      </c>
      <c r="C14">
        <f>SUM(C5:C12)</f>
        <v>504</v>
      </c>
      <c r="D14">
        <f t="shared" ref="D14:E14" si="8">SUM(D5:D12)</f>
        <v>511</v>
      </c>
      <c r="E14">
        <f t="shared" si="8"/>
        <v>475.25</v>
      </c>
      <c r="F14" s="9">
        <f>SUM(F5:F12)</f>
        <v>1490.25</v>
      </c>
      <c r="I14" s="1" t="s">
        <v>14</v>
      </c>
      <c r="J14" s="5">
        <f>J12*J13</f>
        <v>3</v>
      </c>
      <c r="K14" s="1">
        <f>K11-K12-K13</f>
        <v>54.341145833328483</v>
      </c>
      <c r="L14" s="1">
        <f t="shared" si="2"/>
        <v>18.113715277776162</v>
      </c>
      <c r="M14" s="1">
        <f t="shared" si="3"/>
        <v>0.53588946814245708</v>
      </c>
      <c r="N14" s="1" t="str">
        <f>IF(M14&lt;O14,"TN",IF(M14&lt;P14,"*","**"))</f>
        <v>TN</v>
      </c>
      <c r="O14" s="1">
        <f t="shared" si="4"/>
        <v>3.3438886781189128</v>
      </c>
      <c r="P14" s="1">
        <f t="shared" si="5"/>
        <v>5.5638858396937421</v>
      </c>
      <c r="R14" s="6" t="s">
        <v>42</v>
      </c>
      <c r="S14" s="7">
        <f>M23</f>
        <v>65.5</v>
      </c>
      <c r="T14" s="6"/>
      <c r="U14" s="8"/>
      <c r="Z14" s="2"/>
    </row>
    <row r="15" spans="1:26" x14ac:dyDescent="0.25">
      <c r="F15">
        <f>SUM(C14:E14)</f>
        <v>1490.25</v>
      </c>
      <c r="I15" s="1" t="s">
        <v>43</v>
      </c>
      <c r="J15" s="5">
        <f>J16-J11-J10</f>
        <v>14</v>
      </c>
      <c r="K15" s="1">
        <f>K16-K11-K10</f>
        <v>572.80729166667152</v>
      </c>
      <c r="L15" s="1">
        <f t="shared" si="2"/>
        <v>40.914806547619392</v>
      </c>
      <c r="M15" s="10"/>
      <c r="N15" s="10"/>
      <c r="O15" s="10"/>
      <c r="P15" s="10"/>
      <c r="R15" s="6" t="s">
        <v>44</v>
      </c>
      <c r="S15" s="7">
        <f>U3</f>
        <v>32.197911508738613</v>
      </c>
      <c r="T15" s="6"/>
      <c r="U15" s="8"/>
    </row>
    <row r="16" spans="1:26" x14ac:dyDescent="0.25">
      <c r="I16" s="1" t="s">
        <v>45</v>
      </c>
      <c r="J16" s="5">
        <f>(J4*J5*J6)-1</f>
        <v>23</v>
      </c>
      <c r="K16" s="1">
        <f>SUMSQ(C5:E12)-J7</f>
        <v>864.3515625</v>
      </c>
      <c r="L16" s="10"/>
      <c r="M16" s="11"/>
      <c r="N16" s="11"/>
      <c r="O16" s="11"/>
      <c r="P16" s="11"/>
      <c r="R16" s="8"/>
      <c r="S16" s="8"/>
      <c r="T16" s="8"/>
      <c r="U16" s="8"/>
      <c r="Z16" s="8"/>
    </row>
    <row r="17" spans="1:26" x14ac:dyDescent="0.25">
      <c r="R17" s="8"/>
      <c r="S17" s="8"/>
      <c r="T17" s="8"/>
      <c r="U17" s="8"/>
      <c r="Z17" s="8"/>
    </row>
    <row r="18" spans="1:26" x14ac:dyDescent="0.25">
      <c r="R18" s="3" t="s">
        <v>16</v>
      </c>
      <c r="S18" s="7">
        <f>G5</f>
        <v>61.5</v>
      </c>
      <c r="T18" s="6"/>
      <c r="U18" s="8"/>
      <c r="Z18" s="8"/>
    </row>
    <row r="19" spans="1:26" x14ac:dyDescent="0.25">
      <c r="A19" s="3" t="s">
        <v>2</v>
      </c>
      <c r="B19" s="26" t="s">
        <v>7</v>
      </c>
      <c r="C19" s="27"/>
      <c r="D19" s="27"/>
      <c r="E19" s="28"/>
      <c r="F19" s="3" t="s">
        <v>5</v>
      </c>
      <c r="I19" s="12"/>
      <c r="J19" s="12" t="s">
        <v>36</v>
      </c>
      <c r="K19" s="12" t="s">
        <v>38</v>
      </c>
      <c r="L19" s="12" t="s">
        <v>40</v>
      </c>
      <c r="M19" s="12" t="s">
        <v>42</v>
      </c>
      <c r="N19" s="13" t="s">
        <v>41</v>
      </c>
      <c r="O19" s="2" t="s">
        <v>6</v>
      </c>
      <c r="P19" s="2"/>
      <c r="R19" s="3" t="s">
        <v>18</v>
      </c>
      <c r="S19" s="7">
        <f t="shared" ref="S19:S25" si="9">G6</f>
        <v>60.416666666666664</v>
      </c>
      <c r="T19" s="6"/>
      <c r="U19" s="8"/>
      <c r="Z19" s="8"/>
    </row>
    <row r="20" spans="1:26" x14ac:dyDescent="0.25">
      <c r="A20" s="3"/>
      <c r="B20" s="3">
        <v>0</v>
      </c>
      <c r="C20" s="3">
        <v>1</v>
      </c>
      <c r="D20" s="3">
        <v>2</v>
      </c>
      <c r="E20" s="3">
        <v>3</v>
      </c>
      <c r="F20" s="3"/>
      <c r="I20" s="12" t="s">
        <v>22</v>
      </c>
      <c r="J20" s="12">
        <f>G5</f>
        <v>61.5</v>
      </c>
      <c r="K20" s="12">
        <f>G7</f>
        <v>65.25</v>
      </c>
      <c r="L20" s="12">
        <f>G9</f>
        <v>61.833333333333336</v>
      </c>
      <c r="M20" s="12">
        <f>G11</f>
        <v>66.75</v>
      </c>
      <c r="N20" s="13">
        <f>SUM(J20:M20)</f>
        <v>255.33333333333334</v>
      </c>
      <c r="O20" s="14">
        <f>AVERAGE(J20:M20)</f>
        <v>63.833333333333336</v>
      </c>
      <c r="P20" s="15"/>
      <c r="R20" s="3" t="s">
        <v>20</v>
      </c>
      <c r="S20" s="7">
        <f t="shared" si="9"/>
        <v>65.25</v>
      </c>
      <c r="T20" s="6"/>
      <c r="U20" s="8"/>
      <c r="Z20" s="8"/>
    </row>
    <row r="21" spans="1:26" x14ac:dyDescent="0.25">
      <c r="A21" s="3">
        <v>1</v>
      </c>
      <c r="B21" s="3">
        <f>F5</f>
        <v>184.5</v>
      </c>
      <c r="C21" s="3">
        <f>F6</f>
        <v>181.25</v>
      </c>
      <c r="D21" s="3">
        <f>F7</f>
        <v>195.75</v>
      </c>
      <c r="E21" s="3">
        <f>F11</f>
        <v>200.25</v>
      </c>
      <c r="F21" s="3">
        <f>SUM(B21:E21)</f>
        <v>761.75</v>
      </c>
      <c r="I21" s="12" t="s">
        <v>24</v>
      </c>
      <c r="J21" s="12">
        <f>G6</f>
        <v>60.416666666666664</v>
      </c>
      <c r="K21" s="12">
        <f>G8</f>
        <v>58.583333333333336</v>
      </c>
      <c r="L21" s="12">
        <f>G10</f>
        <v>58.166666666666664</v>
      </c>
      <c r="M21" s="12">
        <f>G12</f>
        <v>64.25</v>
      </c>
      <c r="N21" s="13">
        <f>SUM(J21:M21)</f>
        <v>241.41666666666666</v>
      </c>
      <c r="O21" s="14">
        <f>AVERAGE(J21:M21)</f>
        <v>60.354166666666664</v>
      </c>
      <c r="P21" s="15"/>
      <c r="R21" s="3" t="s">
        <v>23</v>
      </c>
      <c r="S21" s="7">
        <f t="shared" si="9"/>
        <v>58.583333333333336</v>
      </c>
      <c r="T21" s="6"/>
      <c r="U21" s="8"/>
      <c r="Z21" s="8"/>
    </row>
    <row r="22" spans="1:26" x14ac:dyDescent="0.25">
      <c r="A22" s="3">
        <v>2</v>
      </c>
      <c r="B22" s="3">
        <f>F8</f>
        <v>175.75</v>
      </c>
      <c r="C22" s="3">
        <f>F9</f>
        <v>185.5</v>
      </c>
      <c r="D22" s="3">
        <f>F10</f>
        <v>174.5</v>
      </c>
      <c r="E22" s="3">
        <f>F12</f>
        <v>192.75</v>
      </c>
      <c r="F22" s="3">
        <f>SUM(B22:E22)</f>
        <v>728.5</v>
      </c>
      <c r="I22" s="12" t="s">
        <v>46</v>
      </c>
      <c r="J22" s="12">
        <f>SUM(J20:J21)</f>
        <v>121.91666666666666</v>
      </c>
      <c r="K22" s="12">
        <f t="shared" ref="K22:M22" si="10">SUM(K20:K21)</f>
        <v>123.83333333333334</v>
      </c>
      <c r="L22" s="12">
        <f t="shared" si="10"/>
        <v>120</v>
      </c>
      <c r="M22" s="12">
        <f t="shared" si="10"/>
        <v>131</v>
      </c>
      <c r="N22" s="13"/>
      <c r="O22" s="2"/>
      <c r="P22" s="2"/>
      <c r="R22" s="3" t="s">
        <v>25</v>
      </c>
      <c r="S22" s="7">
        <f t="shared" si="9"/>
        <v>61.833333333333336</v>
      </c>
      <c r="T22" s="6"/>
      <c r="U22" s="8"/>
      <c r="Z22" s="8"/>
    </row>
    <row r="23" spans="1:26" x14ac:dyDescent="0.25">
      <c r="A23" s="3" t="s">
        <v>47</v>
      </c>
      <c r="B23" s="3">
        <f>SUM(B21:B22)</f>
        <v>360.25</v>
      </c>
      <c r="C23" s="3">
        <f t="shared" ref="C23:E23" si="11">SUM(C21:C22)</f>
        <v>366.75</v>
      </c>
      <c r="D23" s="3">
        <f t="shared" si="11"/>
        <v>370.25</v>
      </c>
      <c r="E23" s="3">
        <f t="shared" si="11"/>
        <v>393</v>
      </c>
      <c r="F23" s="3">
        <f>SUM(F21:F22)</f>
        <v>1490.25</v>
      </c>
      <c r="I23" s="16" t="s">
        <v>6</v>
      </c>
      <c r="J23" s="2">
        <f>AVERAGE(J20:J21)</f>
        <v>60.958333333333329</v>
      </c>
      <c r="K23" s="2">
        <f t="shared" ref="K23:M23" si="12">AVERAGE(K20:K21)</f>
        <v>61.916666666666671</v>
      </c>
      <c r="L23" s="2">
        <f t="shared" si="12"/>
        <v>60</v>
      </c>
      <c r="M23" s="2">
        <f t="shared" si="12"/>
        <v>65.5</v>
      </c>
      <c r="P23" s="2"/>
      <c r="R23" s="3" t="s">
        <v>33</v>
      </c>
      <c r="S23" s="7">
        <f t="shared" si="9"/>
        <v>58.166666666666664</v>
      </c>
      <c r="T23" s="6"/>
      <c r="U23" s="8"/>
      <c r="Z23" s="8"/>
    </row>
    <row r="24" spans="1:26" x14ac:dyDescent="0.25">
      <c r="R24" s="3" t="s">
        <v>34</v>
      </c>
      <c r="S24" s="7">
        <f t="shared" si="9"/>
        <v>66.75</v>
      </c>
      <c r="T24" s="6"/>
      <c r="U24" s="8"/>
      <c r="Y24" s="8"/>
      <c r="Z24" s="8"/>
    </row>
    <row r="25" spans="1:26" x14ac:dyDescent="0.25">
      <c r="R25" s="3" t="s">
        <v>37</v>
      </c>
      <c r="S25" s="7">
        <f t="shared" si="9"/>
        <v>64.25</v>
      </c>
      <c r="T25" s="6"/>
      <c r="U25" s="8"/>
      <c r="Y25" s="8"/>
      <c r="Z25" s="8"/>
    </row>
    <row r="26" spans="1:26" x14ac:dyDescent="0.25">
      <c r="R26" s="6" t="s">
        <v>44</v>
      </c>
      <c r="S26" s="7">
        <f>U4</f>
        <v>13.66410994341148</v>
      </c>
      <c r="T26" s="3"/>
      <c r="U26" s="8"/>
      <c r="Y26" s="8"/>
      <c r="Z26" s="8"/>
    </row>
    <row r="27" spans="1:26" x14ac:dyDescent="0.25">
      <c r="R27" s="8"/>
      <c r="S27" s="8"/>
      <c r="T27" s="8"/>
      <c r="U27" s="8"/>
      <c r="Y27" s="8"/>
      <c r="Z27" s="8"/>
    </row>
    <row r="28" spans="1:26" x14ac:dyDescent="0.25">
      <c r="R28" s="8"/>
      <c r="S28" s="8"/>
      <c r="T28" s="8"/>
      <c r="U28" s="8"/>
      <c r="Y28" s="8"/>
      <c r="Z28" s="8"/>
    </row>
    <row r="29" spans="1:26" x14ac:dyDescent="0.25">
      <c r="Y29" s="8"/>
      <c r="Z29" s="8"/>
    </row>
    <row r="30" spans="1:26" x14ac:dyDescent="0.25">
      <c r="Y30" s="8"/>
      <c r="Z30" s="8"/>
    </row>
    <row r="31" spans="1:26" x14ac:dyDescent="0.25">
      <c r="Y31" s="8"/>
      <c r="Z31" s="8"/>
    </row>
    <row r="32" spans="1:26" x14ac:dyDescent="0.25">
      <c r="Y32" s="8"/>
      <c r="Z32" s="8"/>
    </row>
  </sheetData>
  <mergeCells count="1">
    <mergeCell ref="B19:E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workbookViewId="0">
      <selection activeCell="S11" sqref="S11:S14"/>
    </sheetView>
  </sheetViews>
  <sheetFormatPr defaultRowHeight="15" x14ac:dyDescent="0.25"/>
  <sheetData>
    <row r="1" spans="1:26" x14ac:dyDescent="0.25">
      <c r="T1" t="s">
        <v>0</v>
      </c>
      <c r="U1" t="s">
        <v>1</v>
      </c>
    </row>
    <row r="2" spans="1:26" x14ac:dyDescent="0.25">
      <c r="R2" s="1" t="s">
        <v>2</v>
      </c>
      <c r="S2" t="s">
        <v>3</v>
      </c>
      <c r="T2">
        <v>3.03</v>
      </c>
      <c r="U2">
        <f>T2*((L15/J6*J4)^0.5)</f>
        <v>23.146342290129347</v>
      </c>
    </row>
    <row r="3" spans="1:26" x14ac:dyDescent="0.25">
      <c r="A3" t="s">
        <v>4</v>
      </c>
      <c r="F3" t="s">
        <v>5</v>
      </c>
      <c r="G3" t="s">
        <v>6</v>
      </c>
      <c r="R3" s="1" t="s">
        <v>7</v>
      </c>
      <c r="S3" t="s">
        <v>8</v>
      </c>
      <c r="T3">
        <v>4.1100000000000003</v>
      </c>
      <c r="U3">
        <f>T3*((L15/J5*J4)^0.5)</f>
        <v>44.401389628576496</v>
      </c>
    </row>
    <row r="4" spans="1:26" x14ac:dyDescent="0.25">
      <c r="C4" t="s">
        <v>9</v>
      </c>
      <c r="D4" t="s">
        <v>10</v>
      </c>
      <c r="E4" t="s">
        <v>11</v>
      </c>
      <c r="I4" s="2" t="s">
        <v>12</v>
      </c>
      <c r="J4" s="2">
        <v>3</v>
      </c>
      <c r="K4" s="2" t="s">
        <v>13</v>
      </c>
      <c r="L4" s="2"/>
      <c r="M4" s="2"/>
      <c r="N4" s="2"/>
      <c r="O4" s="2"/>
      <c r="P4" s="2"/>
      <c r="R4" s="1" t="s">
        <v>14</v>
      </c>
      <c r="S4" t="s">
        <v>15</v>
      </c>
      <c r="T4">
        <v>3.7</v>
      </c>
      <c r="U4">
        <f>T4*((L15/J4)^0.5)</f>
        <v>18.843006924857775</v>
      </c>
    </row>
    <row r="5" spans="1:26" x14ac:dyDescent="0.25">
      <c r="A5" s="3" t="s">
        <v>16</v>
      </c>
      <c r="C5" s="3">
        <v>75</v>
      </c>
      <c r="D5" s="3">
        <v>64</v>
      </c>
      <c r="E5" s="3">
        <v>92.5</v>
      </c>
      <c r="F5">
        <f>SUM(C5:E5)</f>
        <v>231.5</v>
      </c>
      <c r="G5" s="2">
        <f>AVERAGE(C5:E5)</f>
        <v>77.166666666666671</v>
      </c>
      <c r="I5" s="2" t="s">
        <v>2</v>
      </c>
      <c r="J5" s="2">
        <v>2</v>
      </c>
      <c r="K5" s="2" t="s">
        <v>17</v>
      </c>
      <c r="L5" s="2"/>
      <c r="M5" s="2"/>
      <c r="N5" s="2"/>
      <c r="O5" s="2"/>
      <c r="P5" s="2"/>
    </row>
    <row r="6" spans="1:26" x14ac:dyDescent="0.25">
      <c r="A6" s="3" t="s">
        <v>18</v>
      </c>
      <c r="B6" t="s">
        <v>19</v>
      </c>
      <c r="C6" s="3">
        <v>70.75</v>
      </c>
      <c r="D6" s="3">
        <v>68</v>
      </c>
      <c r="E6" s="3">
        <v>67.25</v>
      </c>
      <c r="F6">
        <f t="shared" ref="F6:F12" si="0">SUM(C6:E6)</f>
        <v>206</v>
      </c>
      <c r="G6" s="2">
        <f>AVERAGE(C6:E6)</f>
        <v>68.666666666666671</v>
      </c>
      <c r="I6" s="2" t="s">
        <v>7</v>
      </c>
      <c r="J6" s="2">
        <v>4</v>
      </c>
      <c r="K6" s="2"/>
      <c r="L6" s="2"/>
      <c r="M6" s="2"/>
      <c r="N6" s="2"/>
      <c r="O6" s="2"/>
      <c r="P6" s="2"/>
    </row>
    <row r="7" spans="1:26" x14ac:dyDescent="0.25">
      <c r="A7" s="3" t="s">
        <v>20</v>
      </c>
      <c r="C7" s="3">
        <v>72.25</v>
      </c>
      <c r="D7" s="3">
        <v>92.5</v>
      </c>
      <c r="E7" s="3">
        <v>59.5</v>
      </c>
      <c r="F7">
        <f t="shared" si="0"/>
        <v>224.25</v>
      </c>
      <c r="G7" s="2">
        <f>AVERAGE(C7:E7)</f>
        <v>74.75</v>
      </c>
      <c r="I7" s="2" t="s">
        <v>21</v>
      </c>
      <c r="J7" s="4">
        <f>F14^2/(J4*J5*J6)</f>
        <v>126658.01041666667</v>
      </c>
      <c r="K7" s="2"/>
      <c r="L7" s="2"/>
      <c r="M7" s="2"/>
      <c r="N7" s="2"/>
      <c r="O7" s="2"/>
      <c r="P7" s="2"/>
      <c r="R7" s="3" t="s">
        <v>22</v>
      </c>
      <c r="S7" s="1">
        <f>O20</f>
        <v>75.5625</v>
      </c>
      <c r="T7" s="3"/>
    </row>
    <row r="8" spans="1:26" x14ac:dyDescent="0.25">
      <c r="A8" s="3" t="s">
        <v>23</v>
      </c>
      <c r="C8" s="3">
        <v>73.75</v>
      </c>
      <c r="D8" s="3">
        <v>67.25</v>
      </c>
      <c r="E8" s="3">
        <v>59.25</v>
      </c>
      <c r="F8">
        <f t="shared" si="0"/>
        <v>200.25</v>
      </c>
      <c r="G8" s="2">
        <f t="shared" ref="G8:G12" si="1">AVERAGE(C8:E8)</f>
        <v>66.75</v>
      </c>
      <c r="I8" s="2"/>
      <c r="J8" s="2"/>
      <c r="K8" s="2"/>
      <c r="L8" s="2"/>
      <c r="M8" s="2"/>
      <c r="N8" s="2"/>
      <c r="O8" s="2"/>
      <c r="P8" s="2"/>
      <c r="R8" s="3" t="s">
        <v>24</v>
      </c>
      <c r="S8" s="1">
        <f>O21</f>
        <v>69.729166666666671</v>
      </c>
      <c r="T8" s="3"/>
    </row>
    <row r="9" spans="1:26" x14ac:dyDescent="0.25">
      <c r="A9" s="3" t="s">
        <v>25</v>
      </c>
      <c r="C9" s="3">
        <v>71.25</v>
      </c>
      <c r="D9" s="3">
        <v>74.25</v>
      </c>
      <c r="E9" s="3">
        <v>71.25</v>
      </c>
      <c r="F9">
        <f t="shared" si="0"/>
        <v>216.75</v>
      </c>
      <c r="G9" s="2">
        <f t="shared" si="1"/>
        <v>72.25</v>
      </c>
      <c r="I9" s="1" t="s">
        <v>26</v>
      </c>
      <c r="J9" s="1" t="s">
        <v>27</v>
      </c>
      <c r="K9" s="1" t="s">
        <v>28</v>
      </c>
      <c r="L9" s="1" t="s">
        <v>29</v>
      </c>
      <c r="M9" s="1" t="s">
        <v>30</v>
      </c>
      <c r="N9" s="1"/>
      <c r="O9" s="1" t="s">
        <v>31</v>
      </c>
      <c r="P9" s="1" t="s">
        <v>32</v>
      </c>
      <c r="R9" s="1" t="s">
        <v>1</v>
      </c>
      <c r="S9" s="1">
        <f>U2</f>
        <v>23.146342290129347</v>
      </c>
      <c r="T9" s="3"/>
    </row>
    <row r="10" spans="1:26" x14ac:dyDescent="0.25">
      <c r="A10" s="3" t="s">
        <v>33</v>
      </c>
      <c r="C10" s="3">
        <v>69.25</v>
      </c>
      <c r="D10" s="3">
        <v>69</v>
      </c>
      <c r="E10" s="3">
        <v>70</v>
      </c>
      <c r="F10">
        <f t="shared" si="0"/>
        <v>208.25</v>
      </c>
      <c r="G10" s="2">
        <f t="shared" si="1"/>
        <v>69.416666666666671</v>
      </c>
      <c r="I10" s="1" t="s">
        <v>12</v>
      </c>
      <c r="J10" s="5">
        <f>J4-1</f>
        <v>2</v>
      </c>
      <c r="K10" s="1">
        <f>SUMSQ(C14:E14)/(J5*J6)-J7</f>
        <v>13.161458333328483</v>
      </c>
      <c r="L10" s="1">
        <f>K10/J10</f>
        <v>6.5807291666642413</v>
      </c>
      <c r="M10" s="1">
        <f>L10/L$13</f>
        <v>0.18920335429762419</v>
      </c>
      <c r="N10" s="1" t="str">
        <f>IF(M10&lt;O10,"TN",IF(M10&lt;P10,"*","**"))</f>
        <v>TN</v>
      </c>
      <c r="O10" s="1">
        <f>FINV(5%,J10,J$15)</f>
        <v>3.7388918324407361</v>
      </c>
      <c r="P10" s="1">
        <f>FINV(1%,J10,J$15)</f>
        <v>6.5148841021827506</v>
      </c>
    </row>
    <row r="11" spans="1:26" x14ac:dyDescent="0.25">
      <c r="A11" s="3" t="s">
        <v>34</v>
      </c>
      <c r="C11" s="3">
        <v>75.5</v>
      </c>
      <c r="D11" s="3">
        <v>78</v>
      </c>
      <c r="E11" s="3">
        <v>80.75</v>
      </c>
      <c r="F11">
        <f t="shared" si="0"/>
        <v>234.25</v>
      </c>
      <c r="G11" s="2">
        <f t="shared" si="1"/>
        <v>78.083333333333329</v>
      </c>
      <c r="I11" s="1" t="s">
        <v>35</v>
      </c>
      <c r="J11" s="5">
        <f>J5*J6-1</f>
        <v>7</v>
      </c>
      <c r="K11" s="1">
        <f>SUMSQ(F5:F12)/J4-J7</f>
        <v>353.03125</v>
      </c>
      <c r="L11" s="1">
        <f t="shared" ref="L11:L15" si="2">K11/J11</f>
        <v>50.433035714285715</v>
      </c>
      <c r="M11" s="1">
        <f t="shared" ref="M11:M14" si="3">L11/L$13</f>
        <v>1.4500064176614043</v>
      </c>
      <c r="N11" s="1" t="str">
        <f>IF(M11&lt;O11,"TN",IF(M11&lt;P11,"*","**"))</f>
        <v>TN</v>
      </c>
      <c r="O11" s="1">
        <f t="shared" ref="O11:O14" si="4">FINV(5%,J11,J$15)</f>
        <v>2.7641992567781792</v>
      </c>
      <c r="P11" s="1">
        <f t="shared" ref="P11:P14" si="5">FINV(1%,J11,J$15)</f>
        <v>4.2778818532656411</v>
      </c>
      <c r="R11" s="3" t="s">
        <v>36</v>
      </c>
      <c r="S11" s="1">
        <f>J23</f>
        <v>72.916666666666671</v>
      </c>
      <c r="T11" s="3"/>
    </row>
    <row r="12" spans="1:26" x14ac:dyDescent="0.25">
      <c r="A12" s="3" t="s">
        <v>37</v>
      </c>
      <c r="C12" s="3">
        <v>75</v>
      </c>
      <c r="D12" s="3">
        <v>74.5</v>
      </c>
      <c r="E12" s="3">
        <v>72.75</v>
      </c>
      <c r="F12">
        <f t="shared" si="0"/>
        <v>222.25</v>
      </c>
      <c r="G12" s="2">
        <f t="shared" si="1"/>
        <v>74.083333333333329</v>
      </c>
      <c r="I12" s="1" t="s">
        <v>2</v>
      </c>
      <c r="J12" s="5">
        <f>J5-1</f>
        <v>1</v>
      </c>
      <c r="K12" s="1">
        <f>SUMSQ(F21:F22)/(J4*J6)-J7</f>
        <v>98.010416666656965</v>
      </c>
      <c r="L12" s="1">
        <f t="shared" si="2"/>
        <v>98.010416666656965</v>
      </c>
      <c r="M12" s="1">
        <f t="shared" si="3"/>
        <v>2.8179095537583314</v>
      </c>
      <c r="N12" s="1" t="str">
        <f t="shared" ref="N12:N13" si="6">IF(M12&lt;O12,"TN",IF(M12&lt;P12,"*","**"))</f>
        <v>TN</v>
      </c>
      <c r="O12" s="1">
        <f t="shared" si="4"/>
        <v>4.6001099366694227</v>
      </c>
      <c r="P12" s="1">
        <f t="shared" si="5"/>
        <v>8.8615926651764276</v>
      </c>
      <c r="R12" s="6" t="s">
        <v>38</v>
      </c>
      <c r="S12" s="7">
        <f>K23</f>
        <v>70.75</v>
      </c>
      <c r="T12" s="6"/>
      <c r="U12" s="8"/>
    </row>
    <row r="13" spans="1:26" x14ac:dyDescent="0.25">
      <c r="A13" t="s">
        <v>39</v>
      </c>
      <c r="C13" s="2">
        <f>AVERAGE(C5:C12)</f>
        <v>72.84375</v>
      </c>
      <c r="D13" s="2">
        <f t="shared" ref="D13:E13" si="7">AVERAGE(D5:D12)</f>
        <v>73.4375</v>
      </c>
      <c r="E13" s="2">
        <f t="shared" si="7"/>
        <v>71.65625</v>
      </c>
      <c r="I13" s="1" t="s">
        <v>7</v>
      </c>
      <c r="J13" s="5">
        <f>J6-1</f>
        <v>3</v>
      </c>
      <c r="K13" s="1">
        <f>SUMSQ(B23:E23)/(J5*J4)-J7</f>
        <v>104.34375</v>
      </c>
      <c r="L13" s="1">
        <f t="shared" si="2"/>
        <v>34.78125</v>
      </c>
      <c r="M13" s="1">
        <f t="shared" si="3"/>
        <v>1</v>
      </c>
      <c r="N13" s="1" t="str">
        <f t="shared" si="6"/>
        <v>TN</v>
      </c>
      <c r="O13" s="1">
        <f t="shared" si="4"/>
        <v>3.3438886781189128</v>
      </c>
      <c r="P13" s="1">
        <f t="shared" si="5"/>
        <v>5.5638858396937421</v>
      </c>
      <c r="R13" s="6" t="s">
        <v>40</v>
      </c>
      <c r="S13" s="7">
        <f>L23</f>
        <v>70.833333333333343</v>
      </c>
      <c r="T13" s="6"/>
      <c r="U13" s="8"/>
    </row>
    <row r="14" spans="1:26" x14ac:dyDescent="0.25">
      <c r="A14" t="s">
        <v>41</v>
      </c>
      <c r="C14">
        <f>SUM(C5:C12)</f>
        <v>582.75</v>
      </c>
      <c r="D14">
        <f t="shared" ref="D14:E14" si="8">SUM(D5:D12)</f>
        <v>587.5</v>
      </c>
      <c r="E14">
        <f t="shared" si="8"/>
        <v>573.25</v>
      </c>
      <c r="F14" s="9">
        <f>SUM(F5:F12)</f>
        <v>1743.5</v>
      </c>
      <c r="I14" s="1" t="s">
        <v>14</v>
      </c>
      <c r="J14" s="5">
        <f>J12*J13</f>
        <v>3</v>
      </c>
      <c r="K14" s="1">
        <f>K11-K12-K13</f>
        <v>150.67708333334303</v>
      </c>
      <c r="L14" s="1">
        <f t="shared" si="2"/>
        <v>50.225694444447676</v>
      </c>
      <c r="M14" s="1">
        <f t="shared" si="3"/>
        <v>1.4440451232904992</v>
      </c>
      <c r="N14" s="1" t="str">
        <f>IF(M14&lt;O14,"TN",IF(M14&lt;P14,"*","**"))</f>
        <v>TN</v>
      </c>
      <c r="O14" s="1">
        <f t="shared" si="4"/>
        <v>3.3438886781189128</v>
      </c>
      <c r="P14" s="1">
        <f t="shared" si="5"/>
        <v>5.5638858396937421</v>
      </c>
      <c r="R14" s="6" t="s">
        <v>42</v>
      </c>
      <c r="S14" s="7">
        <f>M23</f>
        <v>76.083333333333329</v>
      </c>
      <c r="T14" s="6"/>
      <c r="U14" s="8"/>
      <c r="Z14" s="2"/>
    </row>
    <row r="15" spans="1:26" x14ac:dyDescent="0.25">
      <c r="F15">
        <f>SUM(C14:E14)</f>
        <v>1743.5</v>
      </c>
      <c r="I15" s="1" t="s">
        <v>43</v>
      </c>
      <c r="J15" s="5">
        <f>J16-J11-J10</f>
        <v>14</v>
      </c>
      <c r="K15" s="1">
        <f>K16-K11-K10</f>
        <v>1089.296875</v>
      </c>
      <c r="L15" s="1">
        <f t="shared" si="2"/>
        <v>77.806919642857139</v>
      </c>
      <c r="M15" s="10"/>
      <c r="N15" s="10"/>
      <c r="O15" s="10"/>
      <c r="P15" s="10"/>
      <c r="R15" s="6" t="s">
        <v>44</v>
      </c>
      <c r="S15" s="7">
        <f>U3</f>
        <v>44.401389628576496</v>
      </c>
      <c r="T15" s="6"/>
      <c r="U15" s="8"/>
    </row>
    <row r="16" spans="1:26" x14ac:dyDescent="0.25">
      <c r="I16" s="1" t="s">
        <v>45</v>
      </c>
      <c r="J16" s="5">
        <f>(J4*J5*J6)-1</f>
        <v>23</v>
      </c>
      <c r="K16" s="1">
        <f>SUMSQ(C5:E12)-J7</f>
        <v>1455.4895833333285</v>
      </c>
      <c r="L16" s="10"/>
      <c r="M16" s="11"/>
      <c r="N16" s="11"/>
      <c r="O16" s="11"/>
      <c r="P16" s="11"/>
      <c r="R16" s="8"/>
      <c r="S16" s="8"/>
      <c r="T16" s="8"/>
      <c r="U16" s="8"/>
      <c r="Z16" s="8"/>
    </row>
    <row r="17" spans="1:26" x14ac:dyDescent="0.25">
      <c r="R17" s="8"/>
      <c r="S17" s="8"/>
      <c r="T17" s="8"/>
      <c r="U17" s="8"/>
      <c r="Z17" s="8"/>
    </row>
    <row r="18" spans="1:26" x14ac:dyDescent="0.25">
      <c r="R18" s="3" t="s">
        <v>16</v>
      </c>
      <c r="S18" s="7">
        <f>G5</f>
        <v>77.166666666666671</v>
      </c>
      <c r="T18" s="6"/>
      <c r="U18" s="8"/>
      <c r="Z18" s="8"/>
    </row>
    <row r="19" spans="1:26" x14ac:dyDescent="0.25">
      <c r="A19" s="3" t="s">
        <v>2</v>
      </c>
      <c r="B19" s="26" t="s">
        <v>7</v>
      </c>
      <c r="C19" s="27"/>
      <c r="D19" s="27"/>
      <c r="E19" s="28"/>
      <c r="F19" s="3" t="s">
        <v>5</v>
      </c>
      <c r="I19" s="12"/>
      <c r="J19" s="12" t="s">
        <v>36</v>
      </c>
      <c r="K19" s="12" t="s">
        <v>38</v>
      </c>
      <c r="L19" s="12" t="s">
        <v>40</v>
      </c>
      <c r="M19" s="12" t="s">
        <v>42</v>
      </c>
      <c r="N19" s="13" t="s">
        <v>41</v>
      </c>
      <c r="O19" s="2" t="s">
        <v>6</v>
      </c>
      <c r="P19" s="2"/>
      <c r="R19" s="3" t="s">
        <v>18</v>
      </c>
      <c r="S19" s="7">
        <f t="shared" ref="S19:S25" si="9">G6</f>
        <v>68.666666666666671</v>
      </c>
      <c r="T19" s="6"/>
      <c r="U19" s="8"/>
      <c r="Z19" s="8"/>
    </row>
    <row r="20" spans="1:26" x14ac:dyDescent="0.25">
      <c r="A20" s="3"/>
      <c r="B20" s="3">
        <v>0</v>
      </c>
      <c r="C20" s="3">
        <v>1</v>
      </c>
      <c r="D20" s="3">
        <v>2</v>
      </c>
      <c r="E20" s="3">
        <v>3</v>
      </c>
      <c r="F20" s="3"/>
      <c r="I20" s="12" t="s">
        <v>22</v>
      </c>
      <c r="J20" s="12">
        <f>G5</f>
        <v>77.166666666666671</v>
      </c>
      <c r="K20" s="12">
        <f>G7</f>
        <v>74.75</v>
      </c>
      <c r="L20" s="12">
        <f>G9</f>
        <v>72.25</v>
      </c>
      <c r="M20" s="12">
        <f>G11</f>
        <v>78.083333333333329</v>
      </c>
      <c r="N20" s="13">
        <f>SUM(J20:M20)</f>
        <v>302.25</v>
      </c>
      <c r="O20" s="14">
        <f>AVERAGE(J20:M20)</f>
        <v>75.5625</v>
      </c>
      <c r="P20" s="15"/>
      <c r="R20" s="3" t="s">
        <v>20</v>
      </c>
      <c r="S20" s="7">
        <f t="shared" si="9"/>
        <v>74.75</v>
      </c>
      <c r="T20" s="6"/>
      <c r="U20" s="8"/>
      <c r="Z20" s="8"/>
    </row>
    <row r="21" spans="1:26" x14ac:dyDescent="0.25">
      <c r="A21" s="3">
        <v>1</v>
      </c>
      <c r="B21" s="3">
        <f>F5</f>
        <v>231.5</v>
      </c>
      <c r="C21" s="3">
        <f>F6</f>
        <v>206</v>
      </c>
      <c r="D21" s="3">
        <f>F7</f>
        <v>224.25</v>
      </c>
      <c r="E21" s="3">
        <f>F11</f>
        <v>234.25</v>
      </c>
      <c r="F21" s="3">
        <f>SUM(B21:E21)</f>
        <v>896</v>
      </c>
      <c r="I21" s="12" t="s">
        <v>24</v>
      </c>
      <c r="J21" s="12">
        <f>G6</f>
        <v>68.666666666666671</v>
      </c>
      <c r="K21" s="12">
        <f>G8</f>
        <v>66.75</v>
      </c>
      <c r="L21" s="12">
        <f>G10</f>
        <v>69.416666666666671</v>
      </c>
      <c r="M21" s="12">
        <f>G12</f>
        <v>74.083333333333329</v>
      </c>
      <c r="N21" s="13">
        <f>SUM(J21:M21)</f>
        <v>278.91666666666669</v>
      </c>
      <c r="O21" s="14">
        <f>AVERAGE(J21:M21)</f>
        <v>69.729166666666671</v>
      </c>
      <c r="P21" s="15"/>
      <c r="R21" s="3" t="s">
        <v>23</v>
      </c>
      <c r="S21" s="7">
        <f t="shared" si="9"/>
        <v>66.75</v>
      </c>
      <c r="T21" s="6"/>
      <c r="U21" s="8"/>
      <c r="Z21" s="8"/>
    </row>
    <row r="22" spans="1:26" x14ac:dyDescent="0.25">
      <c r="A22" s="3">
        <v>2</v>
      </c>
      <c r="B22" s="3">
        <f>F8</f>
        <v>200.25</v>
      </c>
      <c r="C22" s="3">
        <f>F9</f>
        <v>216.75</v>
      </c>
      <c r="D22" s="3">
        <f>F10</f>
        <v>208.25</v>
      </c>
      <c r="E22" s="3">
        <f>F12</f>
        <v>222.25</v>
      </c>
      <c r="F22" s="3">
        <f>SUM(B22:E22)</f>
        <v>847.5</v>
      </c>
      <c r="I22" s="12" t="s">
        <v>46</v>
      </c>
      <c r="J22" s="12">
        <f>SUM(J20:J21)</f>
        <v>145.83333333333334</v>
      </c>
      <c r="K22" s="12">
        <f t="shared" ref="K22:M22" si="10">SUM(K20:K21)</f>
        <v>141.5</v>
      </c>
      <c r="L22" s="12">
        <f t="shared" si="10"/>
        <v>141.66666666666669</v>
      </c>
      <c r="M22" s="12">
        <f t="shared" si="10"/>
        <v>152.16666666666666</v>
      </c>
      <c r="N22" s="13"/>
      <c r="O22" s="2"/>
      <c r="P22" s="2"/>
      <c r="R22" s="3" t="s">
        <v>25</v>
      </c>
      <c r="S22" s="7">
        <f t="shared" si="9"/>
        <v>72.25</v>
      </c>
      <c r="T22" s="6"/>
      <c r="U22" s="8"/>
      <c r="Z22" s="8"/>
    </row>
    <row r="23" spans="1:26" x14ac:dyDescent="0.25">
      <c r="A23" s="3" t="s">
        <v>47</v>
      </c>
      <c r="B23" s="3">
        <f>SUM(B21:B22)</f>
        <v>431.75</v>
      </c>
      <c r="C23" s="3">
        <f t="shared" ref="C23:E23" si="11">SUM(C21:C22)</f>
        <v>422.75</v>
      </c>
      <c r="D23" s="3">
        <f t="shared" si="11"/>
        <v>432.5</v>
      </c>
      <c r="E23" s="3">
        <f t="shared" si="11"/>
        <v>456.5</v>
      </c>
      <c r="F23" s="3">
        <f>SUM(F21:F22)</f>
        <v>1743.5</v>
      </c>
      <c r="I23" s="16" t="s">
        <v>6</v>
      </c>
      <c r="J23" s="2">
        <f>AVERAGE(J20:J21)</f>
        <v>72.916666666666671</v>
      </c>
      <c r="K23" s="2">
        <f t="shared" ref="K23:M23" si="12">AVERAGE(K20:K21)</f>
        <v>70.75</v>
      </c>
      <c r="L23" s="2">
        <f t="shared" si="12"/>
        <v>70.833333333333343</v>
      </c>
      <c r="M23" s="2">
        <f t="shared" si="12"/>
        <v>76.083333333333329</v>
      </c>
      <c r="P23" s="2"/>
      <c r="R23" s="3" t="s">
        <v>33</v>
      </c>
      <c r="S23" s="7">
        <f t="shared" si="9"/>
        <v>69.416666666666671</v>
      </c>
      <c r="T23" s="6"/>
      <c r="U23" s="8"/>
      <c r="Z23" s="8"/>
    </row>
    <row r="24" spans="1:26" x14ac:dyDescent="0.25">
      <c r="R24" s="3" t="s">
        <v>34</v>
      </c>
      <c r="S24" s="7">
        <f t="shared" si="9"/>
        <v>78.083333333333329</v>
      </c>
      <c r="T24" s="6"/>
      <c r="U24" s="8"/>
      <c r="Y24" s="8"/>
      <c r="Z24" s="8"/>
    </row>
    <row r="25" spans="1:26" x14ac:dyDescent="0.25">
      <c r="R25" s="3" t="s">
        <v>37</v>
      </c>
      <c r="S25" s="7">
        <f t="shared" si="9"/>
        <v>74.083333333333329</v>
      </c>
      <c r="T25" s="6"/>
      <c r="U25" s="8"/>
      <c r="Y25" s="8"/>
      <c r="Z25" s="8"/>
    </row>
    <row r="26" spans="1:26" x14ac:dyDescent="0.25">
      <c r="R26" s="6" t="s">
        <v>44</v>
      </c>
      <c r="S26" s="7">
        <f>U4</f>
        <v>18.843006924857775</v>
      </c>
      <c r="T26" s="3"/>
      <c r="U26" s="8"/>
      <c r="Y26" s="8"/>
      <c r="Z26" s="8"/>
    </row>
    <row r="27" spans="1:26" x14ac:dyDescent="0.25">
      <c r="R27" s="8"/>
      <c r="S27" s="8"/>
      <c r="T27" s="8"/>
      <c r="U27" s="8"/>
      <c r="Y27" s="8"/>
      <c r="Z27" s="8"/>
    </row>
    <row r="28" spans="1:26" x14ac:dyDescent="0.25">
      <c r="R28" s="8"/>
      <c r="S28" s="8"/>
      <c r="T28" s="8"/>
      <c r="U28" s="8"/>
      <c r="Y28" s="8"/>
      <c r="Z28" s="8"/>
    </row>
    <row r="29" spans="1:26" x14ac:dyDescent="0.25">
      <c r="Y29" s="8"/>
      <c r="Z29" s="8"/>
    </row>
    <row r="30" spans="1:26" x14ac:dyDescent="0.25">
      <c r="Y30" s="8"/>
      <c r="Z30" s="8"/>
    </row>
    <row r="31" spans="1:26" x14ac:dyDescent="0.25">
      <c r="Y31" s="8"/>
      <c r="Z31" s="8"/>
    </row>
    <row r="32" spans="1:26" x14ac:dyDescent="0.25">
      <c r="Y32" s="8"/>
      <c r="Z32" s="8"/>
    </row>
  </sheetData>
  <mergeCells count="1">
    <mergeCell ref="B19:E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workbookViewId="0">
      <selection activeCell="S11" sqref="S11:S14"/>
    </sheetView>
  </sheetViews>
  <sheetFormatPr defaultRowHeight="15" x14ac:dyDescent="0.25"/>
  <sheetData>
    <row r="1" spans="1:26" x14ac:dyDescent="0.25">
      <c r="T1" t="s">
        <v>0</v>
      </c>
      <c r="U1" t="s">
        <v>1</v>
      </c>
    </row>
    <row r="2" spans="1:26" x14ac:dyDescent="0.25">
      <c r="R2" s="1" t="s">
        <v>2</v>
      </c>
      <c r="S2" t="s">
        <v>3</v>
      </c>
      <c r="T2">
        <v>3.03</v>
      </c>
      <c r="U2">
        <f>T2*((L15/J6*J4)^0.5)</f>
        <v>18.4729048195485</v>
      </c>
    </row>
    <row r="3" spans="1:26" x14ac:dyDescent="0.25">
      <c r="A3" t="s">
        <v>4</v>
      </c>
      <c r="F3" t="s">
        <v>5</v>
      </c>
      <c r="G3" t="s">
        <v>6</v>
      </c>
      <c r="R3" s="1" t="s">
        <v>7</v>
      </c>
      <c r="S3" t="s">
        <v>8</v>
      </c>
      <c r="T3">
        <v>4.1100000000000003</v>
      </c>
      <c r="U3">
        <f>T3*((L15/J5*J4)^0.5)</f>
        <v>35.436382741741525</v>
      </c>
    </row>
    <row r="4" spans="1:26" x14ac:dyDescent="0.25">
      <c r="C4" t="s">
        <v>9</v>
      </c>
      <c r="D4" t="s">
        <v>10</v>
      </c>
      <c r="E4" t="s">
        <v>11</v>
      </c>
      <c r="I4" s="2" t="s">
        <v>12</v>
      </c>
      <c r="J4" s="2">
        <v>3</v>
      </c>
      <c r="K4" s="2" t="s">
        <v>13</v>
      </c>
      <c r="L4" s="2"/>
      <c r="M4" s="2"/>
      <c r="N4" s="2"/>
      <c r="O4" s="2"/>
      <c r="P4" s="2"/>
      <c r="R4" s="1" t="s">
        <v>14</v>
      </c>
      <c r="S4" t="s">
        <v>15</v>
      </c>
      <c r="T4">
        <v>3.7</v>
      </c>
      <c r="U4">
        <f>T4*((L15/J4)^0.5)</f>
        <v>15.038448367949277</v>
      </c>
    </row>
    <row r="5" spans="1:26" x14ac:dyDescent="0.25">
      <c r="A5" s="3" t="s">
        <v>16</v>
      </c>
      <c r="C5" s="3">
        <v>81.5</v>
      </c>
      <c r="D5" s="3">
        <v>71</v>
      </c>
      <c r="E5" s="3">
        <v>76.75</v>
      </c>
      <c r="F5">
        <f>SUM(C5:E5)</f>
        <v>229.25</v>
      </c>
      <c r="G5" s="2">
        <f>AVERAGE(C5:E5)</f>
        <v>76.416666666666671</v>
      </c>
      <c r="I5" s="2" t="s">
        <v>2</v>
      </c>
      <c r="J5" s="2">
        <v>2</v>
      </c>
      <c r="K5" s="2" t="s">
        <v>17</v>
      </c>
      <c r="L5" s="2"/>
      <c r="M5" s="2"/>
      <c r="N5" s="2"/>
      <c r="O5" s="2"/>
      <c r="P5" s="2"/>
    </row>
    <row r="6" spans="1:26" x14ac:dyDescent="0.25">
      <c r="A6" s="3" t="s">
        <v>18</v>
      </c>
      <c r="B6" t="s">
        <v>19</v>
      </c>
      <c r="C6" s="3">
        <v>77.5</v>
      </c>
      <c r="D6" s="3">
        <v>75</v>
      </c>
      <c r="E6" s="3">
        <v>75</v>
      </c>
      <c r="F6">
        <f t="shared" ref="F6:F12" si="0">SUM(C6:E6)</f>
        <v>227.5</v>
      </c>
      <c r="G6" s="2">
        <f>AVERAGE(C6:E6)</f>
        <v>75.833333333333329</v>
      </c>
      <c r="I6" s="2" t="s">
        <v>7</v>
      </c>
      <c r="J6" s="2">
        <v>4</v>
      </c>
      <c r="K6" s="2"/>
      <c r="L6" s="2"/>
      <c r="M6" s="2"/>
      <c r="N6" s="2"/>
      <c r="O6" s="2"/>
      <c r="P6" s="2"/>
    </row>
    <row r="7" spans="1:26" x14ac:dyDescent="0.25">
      <c r="A7" s="3" t="s">
        <v>20</v>
      </c>
      <c r="C7" s="3">
        <v>79</v>
      </c>
      <c r="D7" s="3">
        <v>104.5</v>
      </c>
      <c r="E7" s="3">
        <v>69</v>
      </c>
      <c r="F7">
        <f t="shared" si="0"/>
        <v>252.5</v>
      </c>
      <c r="G7" s="2">
        <f>AVERAGE(C7:E7)</f>
        <v>84.166666666666671</v>
      </c>
      <c r="I7" s="2" t="s">
        <v>21</v>
      </c>
      <c r="J7" s="4">
        <f>F14^2/(J4*J5*J6)</f>
        <v>153840.09375</v>
      </c>
      <c r="K7" s="2"/>
      <c r="L7" s="2"/>
      <c r="M7" s="2"/>
      <c r="N7" s="2"/>
      <c r="O7" s="2"/>
      <c r="P7" s="2"/>
      <c r="R7" s="3" t="s">
        <v>22</v>
      </c>
      <c r="S7" s="1">
        <f>O20</f>
        <v>81.854166666666671</v>
      </c>
      <c r="T7" s="3"/>
    </row>
    <row r="8" spans="1:26" x14ac:dyDescent="0.25">
      <c r="A8" s="3" t="s">
        <v>23</v>
      </c>
      <c r="C8" s="3">
        <v>79</v>
      </c>
      <c r="D8" s="3">
        <v>76</v>
      </c>
      <c r="E8" s="3">
        <v>73.5</v>
      </c>
      <c r="F8">
        <f t="shared" si="0"/>
        <v>228.5</v>
      </c>
      <c r="G8" s="2">
        <f t="shared" ref="G8:G12" si="1">AVERAGE(C8:E8)</f>
        <v>76.166666666666671</v>
      </c>
      <c r="I8" s="2"/>
      <c r="J8" s="2"/>
      <c r="K8" s="2"/>
      <c r="L8" s="2"/>
      <c r="M8" s="2"/>
      <c r="N8" s="2"/>
      <c r="O8" s="2"/>
      <c r="P8" s="2"/>
      <c r="R8" s="3" t="s">
        <v>24</v>
      </c>
      <c r="S8" s="1">
        <f>O21</f>
        <v>78.270833333333329</v>
      </c>
      <c r="T8" s="3"/>
    </row>
    <row r="9" spans="1:26" x14ac:dyDescent="0.25">
      <c r="A9" s="3" t="s">
        <v>25</v>
      </c>
      <c r="C9" s="3">
        <v>79.5</v>
      </c>
      <c r="D9" s="3">
        <v>82.25</v>
      </c>
      <c r="E9" s="3">
        <v>80.5</v>
      </c>
      <c r="F9">
        <f t="shared" si="0"/>
        <v>242.25</v>
      </c>
      <c r="G9" s="2">
        <f t="shared" si="1"/>
        <v>80.75</v>
      </c>
      <c r="I9" s="1" t="s">
        <v>26</v>
      </c>
      <c r="J9" s="1" t="s">
        <v>27</v>
      </c>
      <c r="K9" s="1" t="s">
        <v>28</v>
      </c>
      <c r="L9" s="1" t="s">
        <v>29</v>
      </c>
      <c r="M9" s="1" t="s">
        <v>30</v>
      </c>
      <c r="N9" s="1"/>
      <c r="O9" s="1" t="s">
        <v>31</v>
      </c>
      <c r="P9" s="1" t="s">
        <v>32</v>
      </c>
      <c r="R9" s="1" t="s">
        <v>1</v>
      </c>
      <c r="S9" s="1">
        <f>U2</f>
        <v>18.4729048195485</v>
      </c>
      <c r="T9" s="3"/>
    </row>
    <row r="10" spans="1:26" x14ac:dyDescent="0.25">
      <c r="A10" s="3" t="s">
        <v>33</v>
      </c>
      <c r="C10" s="3">
        <v>78</v>
      </c>
      <c r="D10" s="3">
        <v>77.25</v>
      </c>
      <c r="E10" s="3">
        <v>78.75</v>
      </c>
      <c r="F10">
        <f t="shared" si="0"/>
        <v>234</v>
      </c>
      <c r="G10" s="2">
        <f t="shared" si="1"/>
        <v>78</v>
      </c>
      <c r="I10" s="1" t="s">
        <v>12</v>
      </c>
      <c r="J10" s="5">
        <f>J4-1</f>
        <v>2</v>
      </c>
      <c r="K10" s="1">
        <f>SUMSQ(C14:E14)/(J5*J6)-J7</f>
        <v>70.421875</v>
      </c>
      <c r="L10" s="1">
        <f>K10/J10</f>
        <v>35.2109375</v>
      </c>
      <c r="M10" s="1">
        <f>L10/L$13</f>
        <v>0.45333944297914175</v>
      </c>
      <c r="N10" s="1" t="str">
        <f>IF(M10&lt;O10,"TN",IF(M10&lt;P10,"*","**"))</f>
        <v>TN</v>
      </c>
      <c r="O10" s="1">
        <f>FINV(5%,J10,J$15)</f>
        <v>3.7388918324407361</v>
      </c>
      <c r="P10" s="1">
        <f>FINV(1%,J10,J$15)</f>
        <v>6.5148841021827506</v>
      </c>
    </row>
    <row r="11" spans="1:26" x14ac:dyDescent="0.25">
      <c r="A11" s="3" t="s">
        <v>34</v>
      </c>
      <c r="C11" s="3">
        <v>85</v>
      </c>
      <c r="D11" s="3">
        <v>85.5</v>
      </c>
      <c r="E11" s="3">
        <v>87.75</v>
      </c>
      <c r="F11">
        <f t="shared" si="0"/>
        <v>258.25</v>
      </c>
      <c r="G11" s="2">
        <f t="shared" si="1"/>
        <v>86.083333333333329</v>
      </c>
      <c r="I11" s="1" t="s">
        <v>35</v>
      </c>
      <c r="J11" s="5">
        <f>J5*J6-1</f>
        <v>7</v>
      </c>
      <c r="K11" s="1">
        <f>SUMSQ(F5:F12)/J4-J7</f>
        <v>339.90625</v>
      </c>
      <c r="L11" s="1">
        <f t="shared" ref="L11:L15" si="2">K11/J11</f>
        <v>48.558035714285715</v>
      </c>
      <c r="M11" s="1">
        <f t="shared" ref="M11:M14" si="3">L11/L$13</f>
        <v>0.62518281039451329</v>
      </c>
      <c r="N11" s="1" t="str">
        <f>IF(M11&lt;O11,"TN",IF(M11&lt;P11,"*","**"))</f>
        <v>TN</v>
      </c>
      <c r="O11" s="1">
        <f t="shared" ref="O11:O14" si="4">FINV(5%,J11,J$15)</f>
        <v>2.7641992567781792</v>
      </c>
      <c r="P11" s="1">
        <f t="shared" ref="P11:P14" si="5">FINV(1%,J11,J$15)</f>
        <v>4.2778818532656411</v>
      </c>
      <c r="R11" s="3" t="s">
        <v>36</v>
      </c>
      <c r="S11" s="1">
        <f>J23</f>
        <v>76.125</v>
      </c>
      <c r="T11" s="3"/>
    </row>
    <row r="12" spans="1:26" x14ac:dyDescent="0.25">
      <c r="A12" s="3" t="s">
        <v>37</v>
      </c>
      <c r="C12" s="3">
        <v>85.25</v>
      </c>
      <c r="D12" s="3">
        <v>83.25</v>
      </c>
      <c r="E12" s="3">
        <v>80.75</v>
      </c>
      <c r="F12">
        <f t="shared" si="0"/>
        <v>249.25</v>
      </c>
      <c r="G12" s="2">
        <f t="shared" si="1"/>
        <v>83.083333333333329</v>
      </c>
      <c r="I12" s="1" t="s">
        <v>2</v>
      </c>
      <c r="J12" s="5">
        <f>J5-1</f>
        <v>1</v>
      </c>
      <c r="K12" s="1">
        <f>SUMSQ(F21:F22)/(J4*J6)-J7</f>
        <v>7.59375</v>
      </c>
      <c r="L12" s="1">
        <f t="shared" si="2"/>
        <v>7.59375</v>
      </c>
      <c r="M12" s="1">
        <f t="shared" si="3"/>
        <v>9.7769234208059858E-2</v>
      </c>
      <c r="N12" s="1" t="str">
        <f t="shared" ref="N12:N13" si="6">IF(M12&lt;O12,"TN",IF(M12&lt;P12,"*","**"))</f>
        <v>TN</v>
      </c>
      <c r="O12" s="1">
        <f t="shared" si="4"/>
        <v>4.6001099366694227</v>
      </c>
      <c r="P12" s="1">
        <f t="shared" si="5"/>
        <v>8.8615926651764276</v>
      </c>
      <c r="R12" s="6" t="s">
        <v>38</v>
      </c>
      <c r="S12" s="7">
        <f>K23</f>
        <v>80.166666666666671</v>
      </c>
      <c r="T12" s="6"/>
      <c r="U12" s="8"/>
    </row>
    <row r="13" spans="1:26" x14ac:dyDescent="0.25">
      <c r="A13" t="s">
        <v>39</v>
      </c>
      <c r="C13" s="2">
        <f>AVERAGE(C5:C12)</f>
        <v>80.59375</v>
      </c>
      <c r="D13" s="2">
        <f t="shared" ref="D13:E13" si="7">AVERAGE(D5:D12)</f>
        <v>81.84375</v>
      </c>
      <c r="E13" s="2">
        <f t="shared" si="7"/>
        <v>77.75</v>
      </c>
      <c r="I13" s="1" t="s">
        <v>7</v>
      </c>
      <c r="J13" s="5">
        <f>J6-1</f>
        <v>3</v>
      </c>
      <c r="K13" s="1">
        <f>SUMSQ(B23:E23)/(J5*J4)-J7</f>
        <v>233.01041666665697</v>
      </c>
      <c r="L13" s="1">
        <f t="shared" si="2"/>
        <v>77.67013888888566</v>
      </c>
      <c r="M13" s="1">
        <f t="shared" si="3"/>
        <v>1</v>
      </c>
      <c r="N13" s="1" t="str">
        <f t="shared" si="6"/>
        <v>TN</v>
      </c>
      <c r="O13" s="1">
        <f t="shared" si="4"/>
        <v>3.3438886781189128</v>
      </c>
      <c r="P13" s="1">
        <f t="shared" si="5"/>
        <v>5.5638858396937421</v>
      </c>
      <c r="R13" s="6" t="s">
        <v>40</v>
      </c>
      <c r="S13" s="7">
        <f>L23</f>
        <v>79.375</v>
      </c>
      <c r="T13" s="6"/>
      <c r="U13" s="8"/>
    </row>
    <row r="14" spans="1:26" x14ac:dyDescent="0.25">
      <c r="A14" t="s">
        <v>41</v>
      </c>
      <c r="C14">
        <f>SUM(C5:C12)</f>
        <v>644.75</v>
      </c>
      <c r="D14">
        <f t="shared" ref="D14:E14" si="8">SUM(D5:D12)</f>
        <v>654.75</v>
      </c>
      <c r="E14">
        <f t="shared" si="8"/>
        <v>622</v>
      </c>
      <c r="F14" s="9">
        <f>SUM(F5:F12)</f>
        <v>1921.5</v>
      </c>
      <c r="I14" s="1" t="s">
        <v>14</v>
      </c>
      <c r="J14" s="5">
        <f>J12*J13</f>
        <v>3</v>
      </c>
      <c r="K14" s="1">
        <f>K11-K12-K13</f>
        <v>99.302083333343035</v>
      </c>
      <c r="L14" s="1">
        <f t="shared" si="2"/>
        <v>33.100694444447676</v>
      </c>
      <c r="M14" s="1">
        <f t="shared" si="3"/>
        <v>0.42617014618451105</v>
      </c>
      <c r="N14" s="1" t="str">
        <f>IF(M14&lt;O14,"TN",IF(M14&lt;P14,"*","**"))</f>
        <v>TN</v>
      </c>
      <c r="O14" s="1">
        <f t="shared" si="4"/>
        <v>3.3438886781189128</v>
      </c>
      <c r="P14" s="1">
        <f t="shared" si="5"/>
        <v>5.5638858396937421</v>
      </c>
      <c r="R14" s="6" t="s">
        <v>42</v>
      </c>
      <c r="S14" s="7">
        <f>M23</f>
        <v>84.583333333333329</v>
      </c>
      <c r="T14" s="6"/>
      <c r="U14" s="8"/>
      <c r="Z14" s="2"/>
    </row>
    <row r="15" spans="1:26" x14ac:dyDescent="0.25">
      <c r="F15">
        <f>SUM(C14:E14)</f>
        <v>1921.5</v>
      </c>
      <c r="I15" s="1" t="s">
        <v>43</v>
      </c>
      <c r="J15" s="5">
        <f>J16-J11-J10</f>
        <v>14</v>
      </c>
      <c r="K15" s="1">
        <f>K16-K11-K10</f>
        <v>693.828125</v>
      </c>
      <c r="L15" s="1">
        <f t="shared" si="2"/>
        <v>49.559151785714285</v>
      </c>
      <c r="M15" s="10"/>
      <c r="N15" s="10"/>
      <c r="O15" s="10"/>
      <c r="P15" s="10"/>
      <c r="R15" s="6" t="s">
        <v>44</v>
      </c>
      <c r="S15" s="7">
        <f>U3</f>
        <v>35.436382741741525</v>
      </c>
      <c r="T15" s="6"/>
      <c r="U15" s="8"/>
    </row>
    <row r="16" spans="1:26" x14ac:dyDescent="0.25">
      <c r="I16" s="1" t="s">
        <v>45</v>
      </c>
      <c r="J16" s="5">
        <f>(J4*J5*J6)-1</f>
        <v>23</v>
      </c>
      <c r="K16" s="1">
        <f>SUMSQ(C5:E12)-J7</f>
        <v>1104.15625</v>
      </c>
      <c r="L16" s="10"/>
      <c r="M16" s="11"/>
      <c r="N16" s="11"/>
      <c r="O16" s="11"/>
      <c r="P16" s="11"/>
      <c r="R16" s="8"/>
      <c r="S16" s="8"/>
      <c r="T16" s="8"/>
      <c r="U16" s="8"/>
      <c r="Z16" s="8"/>
    </row>
    <row r="17" spans="1:26" x14ac:dyDescent="0.25">
      <c r="R17" s="8"/>
      <c r="S17" s="8"/>
      <c r="T17" s="8"/>
      <c r="U17" s="8"/>
      <c r="Z17" s="8"/>
    </row>
    <row r="18" spans="1:26" x14ac:dyDescent="0.25">
      <c r="R18" s="3" t="s">
        <v>16</v>
      </c>
      <c r="S18" s="7">
        <f>G5</f>
        <v>76.416666666666671</v>
      </c>
      <c r="T18" s="6"/>
      <c r="U18" s="8"/>
      <c r="Z18" s="8"/>
    </row>
    <row r="19" spans="1:26" x14ac:dyDescent="0.25">
      <c r="A19" s="3" t="s">
        <v>2</v>
      </c>
      <c r="B19" s="26" t="s">
        <v>7</v>
      </c>
      <c r="C19" s="27"/>
      <c r="D19" s="27"/>
      <c r="E19" s="28"/>
      <c r="F19" s="3" t="s">
        <v>5</v>
      </c>
      <c r="I19" s="12"/>
      <c r="J19" s="12" t="s">
        <v>36</v>
      </c>
      <c r="K19" s="12" t="s">
        <v>38</v>
      </c>
      <c r="L19" s="12" t="s">
        <v>40</v>
      </c>
      <c r="M19" s="12" t="s">
        <v>42</v>
      </c>
      <c r="N19" s="13" t="s">
        <v>41</v>
      </c>
      <c r="O19" s="2" t="s">
        <v>6</v>
      </c>
      <c r="P19" s="2"/>
      <c r="R19" s="3" t="s">
        <v>18</v>
      </c>
      <c r="S19" s="7">
        <f t="shared" ref="S19:S25" si="9">G6</f>
        <v>75.833333333333329</v>
      </c>
      <c r="T19" s="6"/>
      <c r="U19" s="8"/>
      <c r="Z19" s="8"/>
    </row>
    <row r="20" spans="1:26" x14ac:dyDescent="0.25">
      <c r="A20" s="3"/>
      <c r="B20" s="3">
        <v>0</v>
      </c>
      <c r="C20" s="3">
        <v>1</v>
      </c>
      <c r="D20" s="3">
        <v>2</v>
      </c>
      <c r="E20" s="3">
        <v>3</v>
      </c>
      <c r="F20" s="3"/>
      <c r="I20" s="12" t="s">
        <v>22</v>
      </c>
      <c r="J20" s="12">
        <f>G5</f>
        <v>76.416666666666671</v>
      </c>
      <c r="K20" s="12">
        <f>G7</f>
        <v>84.166666666666671</v>
      </c>
      <c r="L20" s="12">
        <f>G9</f>
        <v>80.75</v>
      </c>
      <c r="M20" s="12">
        <f>G11</f>
        <v>86.083333333333329</v>
      </c>
      <c r="N20" s="13">
        <f>SUM(J20:M20)</f>
        <v>327.41666666666669</v>
      </c>
      <c r="O20" s="14">
        <f>AVERAGE(J20:M20)</f>
        <v>81.854166666666671</v>
      </c>
      <c r="P20" s="15"/>
      <c r="R20" s="3" t="s">
        <v>20</v>
      </c>
      <c r="S20" s="7">
        <f t="shared" si="9"/>
        <v>84.166666666666671</v>
      </c>
      <c r="T20" s="6"/>
      <c r="U20" s="8"/>
      <c r="Z20" s="8"/>
    </row>
    <row r="21" spans="1:26" x14ac:dyDescent="0.25">
      <c r="A21" s="3">
        <v>1</v>
      </c>
      <c r="B21" s="3">
        <f>F5</f>
        <v>229.25</v>
      </c>
      <c r="C21" s="3">
        <f>F6</f>
        <v>227.5</v>
      </c>
      <c r="D21" s="3">
        <f>F7</f>
        <v>252.5</v>
      </c>
      <c r="E21" s="3">
        <f>F11</f>
        <v>258.25</v>
      </c>
      <c r="F21" s="3">
        <f>SUM(B21:E21)</f>
        <v>967.5</v>
      </c>
      <c r="I21" s="12" t="s">
        <v>24</v>
      </c>
      <c r="J21" s="12">
        <f>G6</f>
        <v>75.833333333333329</v>
      </c>
      <c r="K21" s="12">
        <f>G8</f>
        <v>76.166666666666671</v>
      </c>
      <c r="L21" s="12">
        <f>G10</f>
        <v>78</v>
      </c>
      <c r="M21" s="12">
        <f>G12</f>
        <v>83.083333333333329</v>
      </c>
      <c r="N21" s="13">
        <f>SUM(J21:M21)</f>
        <v>313.08333333333331</v>
      </c>
      <c r="O21" s="14">
        <f>AVERAGE(J21:M21)</f>
        <v>78.270833333333329</v>
      </c>
      <c r="P21" s="15"/>
      <c r="R21" s="3" t="s">
        <v>23</v>
      </c>
      <c r="S21" s="7">
        <f t="shared" si="9"/>
        <v>76.166666666666671</v>
      </c>
      <c r="T21" s="6"/>
      <c r="U21" s="8"/>
      <c r="Z21" s="8"/>
    </row>
    <row r="22" spans="1:26" x14ac:dyDescent="0.25">
      <c r="A22" s="3">
        <v>2</v>
      </c>
      <c r="B22" s="3">
        <f>F8</f>
        <v>228.5</v>
      </c>
      <c r="C22" s="3">
        <f>F9</f>
        <v>242.25</v>
      </c>
      <c r="D22" s="3">
        <f>F10</f>
        <v>234</v>
      </c>
      <c r="E22" s="3">
        <f>F12</f>
        <v>249.25</v>
      </c>
      <c r="F22" s="3">
        <f>SUM(B22:E22)</f>
        <v>954</v>
      </c>
      <c r="I22" s="12" t="s">
        <v>46</v>
      </c>
      <c r="J22" s="12">
        <f>SUM(J20:J21)</f>
        <v>152.25</v>
      </c>
      <c r="K22" s="12">
        <f t="shared" ref="K22:M22" si="10">SUM(K20:K21)</f>
        <v>160.33333333333334</v>
      </c>
      <c r="L22" s="12">
        <f t="shared" si="10"/>
        <v>158.75</v>
      </c>
      <c r="M22" s="12">
        <f t="shared" si="10"/>
        <v>169.16666666666666</v>
      </c>
      <c r="N22" s="13"/>
      <c r="O22" s="2"/>
      <c r="P22" s="2"/>
      <c r="R22" s="3" t="s">
        <v>25</v>
      </c>
      <c r="S22" s="7">
        <f t="shared" si="9"/>
        <v>80.75</v>
      </c>
      <c r="T22" s="6"/>
      <c r="U22" s="8"/>
      <c r="Z22" s="8"/>
    </row>
    <row r="23" spans="1:26" x14ac:dyDescent="0.25">
      <c r="A23" s="3" t="s">
        <v>47</v>
      </c>
      <c r="B23" s="3">
        <f>SUM(B21:B22)</f>
        <v>457.75</v>
      </c>
      <c r="C23" s="3">
        <f t="shared" ref="C23:E23" si="11">SUM(C21:C22)</f>
        <v>469.75</v>
      </c>
      <c r="D23" s="3">
        <f t="shared" si="11"/>
        <v>486.5</v>
      </c>
      <c r="E23" s="3">
        <f t="shared" si="11"/>
        <v>507.5</v>
      </c>
      <c r="F23" s="3">
        <f>SUM(F21:F22)</f>
        <v>1921.5</v>
      </c>
      <c r="I23" s="16" t="s">
        <v>6</v>
      </c>
      <c r="J23" s="2">
        <f>AVERAGE(J20:J21)</f>
        <v>76.125</v>
      </c>
      <c r="K23" s="2">
        <f t="shared" ref="K23:M23" si="12">AVERAGE(K20:K21)</f>
        <v>80.166666666666671</v>
      </c>
      <c r="L23" s="2">
        <f t="shared" si="12"/>
        <v>79.375</v>
      </c>
      <c r="M23" s="2">
        <f t="shared" si="12"/>
        <v>84.583333333333329</v>
      </c>
      <c r="P23" s="2"/>
      <c r="R23" s="3" t="s">
        <v>33</v>
      </c>
      <c r="S23" s="7">
        <f t="shared" si="9"/>
        <v>78</v>
      </c>
      <c r="T23" s="6"/>
      <c r="U23" s="8"/>
      <c r="Z23" s="8"/>
    </row>
    <row r="24" spans="1:26" x14ac:dyDescent="0.25">
      <c r="R24" s="3" t="s">
        <v>34</v>
      </c>
      <c r="S24" s="7">
        <f t="shared" si="9"/>
        <v>86.083333333333329</v>
      </c>
      <c r="T24" s="6"/>
      <c r="U24" s="8"/>
      <c r="Y24" s="8"/>
      <c r="Z24" s="8"/>
    </row>
    <row r="25" spans="1:26" x14ac:dyDescent="0.25">
      <c r="R25" s="3" t="s">
        <v>37</v>
      </c>
      <c r="S25" s="7">
        <f t="shared" si="9"/>
        <v>83.083333333333329</v>
      </c>
      <c r="T25" s="6"/>
      <c r="U25" s="8"/>
      <c r="Y25" s="8"/>
      <c r="Z25" s="8"/>
    </row>
    <row r="26" spans="1:26" x14ac:dyDescent="0.25">
      <c r="R26" s="6" t="s">
        <v>44</v>
      </c>
      <c r="S26" s="7">
        <f>U4</f>
        <v>15.038448367949277</v>
      </c>
      <c r="T26" s="3"/>
      <c r="U26" s="8"/>
      <c r="Y26" s="8"/>
      <c r="Z26" s="8"/>
    </row>
    <row r="27" spans="1:26" x14ac:dyDescent="0.25">
      <c r="R27" s="8"/>
      <c r="S27" s="8"/>
      <c r="T27" s="8"/>
      <c r="U27" s="8"/>
      <c r="Y27" s="8"/>
      <c r="Z27" s="8"/>
    </row>
    <row r="28" spans="1:26" x14ac:dyDescent="0.25">
      <c r="R28" s="8"/>
      <c r="S28" s="8"/>
      <c r="T28" s="8"/>
      <c r="U28" s="8"/>
      <c r="Y28" s="8"/>
      <c r="Z28" s="8"/>
    </row>
    <row r="29" spans="1:26" x14ac:dyDescent="0.25">
      <c r="Y29" s="8"/>
      <c r="Z29" s="8"/>
    </row>
    <row r="30" spans="1:26" x14ac:dyDescent="0.25">
      <c r="Y30" s="8"/>
      <c r="Z30" s="8"/>
    </row>
    <row r="31" spans="1:26" x14ac:dyDescent="0.25">
      <c r="Y31" s="8"/>
      <c r="Z31" s="8"/>
    </row>
    <row r="32" spans="1:26" x14ac:dyDescent="0.25">
      <c r="Y32" s="8"/>
      <c r="Z32" s="8"/>
    </row>
  </sheetData>
  <mergeCells count="1">
    <mergeCell ref="B19:E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workbookViewId="0">
      <selection activeCell="S11" sqref="S11:S14"/>
    </sheetView>
  </sheetViews>
  <sheetFormatPr defaultRowHeight="15" x14ac:dyDescent="0.25"/>
  <sheetData>
    <row r="1" spans="1:26" x14ac:dyDescent="0.25">
      <c r="T1" t="s">
        <v>0</v>
      </c>
      <c r="U1" t="s">
        <v>1</v>
      </c>
    </row>
    <row r="2" spans="1:26" x14ac:dyDescent="0.25">
      <c r="R2" s="1" t="s">
        <v>2</v>
      </c>
      <c r="S2" t="s">
        <v>3</v>
      </c>
      <c r="T2">
        <v>3.03</v>
      </c>
      <c r="U2">
        <f>T2*((L15/J6*J4)^0.5)</f>
        <v>20.651986587926636</v>
      </c>
    </row>
    <row r="3" spans="1:26" x14ac:dyDescent="0.25">
      <c r="A3" t="s">
        <v>4</v>
      </c>
      <c r="F3" t="s">
        <v>5</v>
      </c>
      <c r="G3" t="s">
        <v>6</v>
      </c>
      <c r="R3" s="1" t="s">
        <v>7</v>
      </c>
      <c r="S3" t="s">
        <v>8</v>
      </c>
      <c r="T3">
        <v>4.1100000000000003</v>
      </c>
      <c r="U3">
        <f>T3*((L15/J5*J4)^0.5)</f>
        <v>39.616492817774819</v>
      </c>
    </row>
    <row r="4" spans="1:26" x14ac:dyDescent="0.25">
      <c r="C4" t="s">
        <v>9</v>
      </c>
      <c r="D4" t="s">
        <v>10</v>
      </c>
      <c r="E4" t="s">
        <v>11</v>
      </c>
      <c r="I4" s="2" t="s">
        <v>12</v>
      </c>
      <c r="J4" s="2">
        <v>3</v>
      </c>
      <c r="K4" s="2" t="s">
        <v>13</v>
      </c>
      <c r="L4" s="2"/>
      <c r="M4" s="2"/>
      <c r="N4" s="2"/>
      <c r="O4" s="2"/>
      <c r="P4" s="2"/>
      <c r="R4" s="1" t="s">
        <v>14</v>
      </c>
      <c r="S4" t="s">
        <v>15</v>
      </c>
      <c r="T4">
        <v>3.7</v>
      </c>
      <c r="U4">
        <f>T4*((L15/J4)^0.5)</f>
        <v>16.812398322404526</v>
      </c>
    </row>
    <row r="5" spans="1:26" x14ac:dyDescent="0.25">
      <c r="A5" s="3" t="s">
        <v>16</v>
      </c>
      <c r="C5" s="3">
        <v>92.75</v>
      </c>
      <c r="D5" s="3">
        <v>83</v>
      </c>
      <c r="E5" s="3">
        <v>91.5</v>
      </c>
      <c r="F5">
        <f>SUM(C5:E5)</f>
        <v>267.25</v>
      </c>
      <c r="G5" s="2">
        <f>AVERAGE(C5:E5)</f>
        <v>89.083333333333329</v>
      </c>
      <c r="I5" s="2" t="s">
        <v>2</v>
      </c>
      <c r="J5" s="2">
        <v>2</v>
      </c>
      <c r="K5" s="2" t="s">
        <v>17</v>
      </c>
      <c r="L5" s="2"/>
      <c r="M5" s="2"/>
      <c r="N5" s="2"/>
      <c r="O5" s="2"/>
      <c r="P5" s="2"/>
    </row>
    <row r="6" spans="1:26" x14ac:dyDescent="0.25">
      <c r="A6" s="3" t="s">
        <v>18</v>
      </c>
      <c r="B6" t="s">
        <v>19</v>
      </c>
      <c r="C6" s="3">
        <v>88.75</v>
      </c>
      <c r="D6" s="3">
        <v>86.5</v>
      </c>
      <c r="E6" s="3">
        <v>84.75</v>
      </c>
      <c r="F6">
        <f t="shared" ref="F6:F12" si="0">SUM(C6:E6)</f>
        <v>260</v>
      </c>
      <c r="G6" s="2">
        <f>AVERAGE(C6:E6)</f>
        <v>86.666666666666671</v>
      </c>
      <c r="I6" s="2" t="s">
        <v>7</v>
      </c>
      <c r="J6" s="2">
        <v>4</v>
      </c>
      <c r="K6" s="2"/>
      <c r="L6" s="2"/>
      <c r="M6" s="2"/>
      <c r="N6" s="2"/>
      <c r="O6" s="2"/>
      <c r="P6" s="2"/>
    </row>
    <row r="7" spans="1:26" x14ac:dyDescent="0.25">
      <c r="A7" s="3" t="s">
        <v>20</v>
      </c>
      <c r="C7" s="3">
        <v>88.25</v>
      </c>
      <c r="D7" s="3">
        <v>112</v>
      </c>
      <c r="E7" s="3">
        <v>78.75</v>
      </c>
      <c r="F7">
        <f t="shared" si="0"/>
        <v>279</v>
      </c>
      <c r="G7" s="2">
        <f>AVERAGE(C7:E7)</f>
        <v>93</v>
      </c>
      <c r="I7" s="2" t="s">
        <v>21</v>
      </c>
      <c r="J7" s="4">
        <f>F14^2/(J4*J5*J6)</f>
        <v>192828.19010416666</v>
      </c>
      <c r="K7" s="2"/>
      <c r="L7" s="2"/>
      <c r="M7" s="2"/>
      <c r="N7" s="2"/>
      <c r="O7" s="2"/>
      <c r="P7" s="2"/>
      <c r="R7" s="3" t="s">
        <v>22</v>
      </c>
      <c r="S7" s="1">
        <f>O20</f>
        <v>91.645833333333329</v>
      </c>
      <c r="T7" s="3"/>
    </row>
    <row r="8" spans="1:26" x14ac:dyDescent="0.25">
      <c r="A8" s="3" t="s">
        <v>23</v>
      </c>
      <c r="C8" s="3">
        <v>92.25</v>
      </c>
      <c r="D8" s="3">
        <v>86</v>
      </c>
      <c r="E8" s="3">
        <v>78.25</v>
      </c>
      <c r="F8">
        <f t="shared" si="0"/>
        <v>256.5</v>
      </c>
      <c r="G8" s="2">
        <f t="shared" ref="G8:G12" si="1">AVERAGE(C8:E8)</f>
        <v>85.5</v>
      </c>
      <c r="I8" s="2"/>
      <c r="J8" s="2"/>
      <c r="K8" s="2"/>
      <c r="L8" s="2"/>
      <c r="M8" s="2"/>
      <c r="N8" s="2"/>
      <c r="O8" s="2"/>
      <c r="P8" s="2"/>
      <c r="R8" s="3" t="s">
        <v>24</v>
      </c>
      <c r="S8" s="1">
        <f>O21</f>
        <v>87.625</v>
      </c>
      <c r="T8" s="3"/>
    </row>
    <row r="9" spans="1:26" x14ac:dyDescent="0.25">
      <c r="A9" s="3" t="s">
        <v>25</v>
      </c>
      <c r="C9" s="3">
        <v>87.25</v>
      </c>
      <c r="D9" s="3">
        <v>96.75</v>
      </c>
      <c r="E9" s="3">
        <v>85.5</v>
      </c>
      <c r="F9">
        <f t="shared" si="0"/>
        <v>269.5</v>
      </c>
      <c r="G9" s="2">
        <f t="shared" si="1"/>
        <v>89.833333333333329</v>
      </c>
      <c r="I9" s="1" t="s">
        <v>26</v>
      </c>
      <c r="J9" s="1" t="s">
        <v>27</v>
      </c>
      <c r="K9" s="1" t="s">
        <v>28</v>
      </c>
      <c r="L9" s="1" t="s">
        <v>29</v>
      </c>
      <c r="M9" s="1" t="s">
        <v>30</v>
      </c>
      <c r="N9" s="1"/>
      <c r="O9" s="1" t="s">
        <v>31</v>
      </c>
      <c r="P9" s="1" t="s">
        <v>32</v>
      </c>
      <c r="R9" s="1" t="s">
        <v>1</v>
      </c>
      <c r="S9" s="1">
        <f>U2</f>
        <v>20.651986587926636</v>
      </c>
      <c r="T9" s="3"/>
    </row>
    <row r="10" spans="1:26" x14ac:dyDescent="0.25">
      <c r="A10" s="3" t="s">
        <v>33</v>
      </c>
      <c r="C10" s="3">
        <v>86.25</v>
      </c>
      <c r="D10" s="3">
        <v>79.75</v>
      </c>
      <c r="E10" s="3">
        <v>88.5</v>
      </c>
      <c r="F10">
        <f t="shared" si="0"/>
        <v>254.5</v>
      </c>
      <c r="G10" s="2">
        <f t="shared" si="1"/>
        <v>84.833333333333329</v>
      </c>
      <c r="I10" s="1" t="s">
        <v>12</v>
      </c>
      <c r="J10" s="5">
        <f>J4-1</f>
        <v>2</v>
      </c>
      <c r="K10" s="1">
        <f>SUMSQ(C14:E14)/(J5*J6)-J7</f>
        <v>43.786458333343035</v>
      </c>
      <c r="L10" s="1">
        <f>K10/J10</f>
        <v>21.893229166671517</v>
      </c>
      <c r="M10" s="1">
        <f>L10/L$13</f>
        <v>0.39499772908809755</v>
      </c>
      <c r="N10" s="1" t="str">
        <f>IF(M10&lt;O10,"TN",IF(M10&lt;P10,"*","**"))</f>
        <v>TN</v>
      </c>
      <c r="O10" s="1">
        <f>FINV(5%,J10,J$15)</f>
        <v>3.7388918324407361</v>
      </c>
      <c r="P10" s="1">
        <f>FINV(1%,J10,J$15)</f>
        <v>6.5148841021827506</v>
      </c>
    </row>
    <row r="11" spans="1:26" x14ac:dyDescent="0.25">
      <c r="A11" s="3" t="s">
        <v>34</v>
      </c>
      <c r="C11" s="3">
        <v>93.5</v>
      </c>
      <c r="D11" s="3">
        <v>90.75</v>
      </c>
      <c r="E11" s="3">
        <v>99.75</v>
      </c>
      <c r="F11">
        <f t="shared" si="0"/>
        <v>284</v>
      </c>
      <c r="G11" s="2">
        <f t="shared" si="1"/>
        <v>94.666666666666671</v>
      </c>
      <c r="I11" s="1" t="s">
        <v>35</v>
      </c>
      <c r="J11" s="5">
        <f>J5*J6-1</f>
        <v>7</v>
      </c>
      <c r="K11" s="1">
        <f>SUMSQ(F5:F12)/J4-J7</f>
        <v>302.6640625</v>
      </c>
      <c r="L11" s="1">
        <f t="shared" ref="L11:L15" si="2">K11/J11</f>
        <v>43.237723214285715</v>
      </c>
      <c r="M11" s="1">
        <f t="shared" ref="M11:M14" si="3">L11/L$13</f>
        <v>0.78009517694091302</v>
      </c>
      <c r="N11" s="1" t="str">
        <f>IF(M11&lt;O11,"TN",IF(M11&lt;P11,"*","**"))</f>
        <v>TN</v>
      </c>
      <c r="O11" s="1">
        <f t="shared" ref="O11:O14" si="4">FINV(5%,J11,J$15)</f>
        <v>2.7641992567781792</v>
      </c>
      <c r="P11" s="1">
        <f t="shared" ref="P11:P14" si="5">FINV(1%,J11,J$15)</f>
        <v>4.2778818532656411</v>
      </c>
      <c r="R11" s="3" t="s">
        <v>36</v>
      </c>
      <c r="S11" s="1">
        <f>J23</f>
        <v>87.875</v>
      </c>
      <c r="T11" s="3"/>
    </row>
    <row r="12" spans="1:26" x14ac:dyDescent="0.25">
      <c r="A12" s="3" t="s">
        <v>37</v>
      </c>
      <c r="C12" s="3">
        <v>93.5</v>
      </c>
      <c r="D12" s="3">
        <v>92</v>
      </c>
      <c r="E12" s="3">
        <v>95</v>
      </c>
      <c r="F12">
        <f t="shared" si="0"/>
        <v>280.5</v>
      </c>
      <c r="G12" s="2">
        <f t="shared" si="1"/>
        <v>93.5</v>
      </c>
      <c r="I12" s="1" t="s">
        <v>2</v>
      </c>
      <c r="J12" s="5">
        <f>J5-1</f>
        <v>1</v>
      </c>
      <c r="K12" s="1">
        <f>SUMSQ(F21:F22)/(J4*J6)-J7</f>
        <v>35.6484375</v>
      </c>
      <c r="L12" s="1">
        <f t="shared" si="2"/>
        <v>35.6484375</v>
      </c>
      <c r="M12" s="1">
        <f t="shared" si="3"/>
        <v>0.64316925341807651</v>
      </c>
      <c r="N12" s="1" t="str">
        <f t="shared" ref="N12:N13" si="6">IF(M12&lt;O12,"TN",IF(M12&lt;P12,"*","**"))</f>
        <v>TN</v>
      </c>
      <c r="O12" s="1">
        <f t="shared" si="4"/>
        <v>4.6001099366694227</v>
      </c>
      <c r="P12" s="1">
        <f t="shared" si="5"/>
        <v>8.8615926651764276</v>
      </c>
      <c r="R12" s="6" t="s">
        <v>38</v>
      </c>
      <c r="S12" s="7">
        <f>K23</f>
        <v>89.25</v>
      </c>
      <c r="T12" s="6"/>
      <c r="U12" s="8"/>
    </row>
    <row r="13" spans="1:26" x14ac:dyDescent="0.25">
      <c r="A13" t="s">
        <v>39</v>
      </c>
      <c r="C13" s="2">
        <f>AVERAGE(C5:C12)</f>
        <v>90.3125</v>
      </c>
      <c r="D13" s="2">
        <f t="shared" ref="D13:E13" si="7">AVERAGE(D5:D12)</f>
        <v>90.84375</v>
      </c>
      <c r="E13" s="2">
        <f t="shared" si="7"/>
        <v>87.75</v>
      </c>
      <c r="I13" s="1" t="s">
        <v>7</v>
      </c>
      <c r="J13" s="5">
        <f>J6-1</f>
        <v>3</v>
      </c>
      <c r="K13" s="1">
        <f>SUMSQ(B23:E23)/(J5*J4)-J7</f>
        <v>166.27864583334303</v>
      </c>
      <c r="L13" s="1">
        <f t="shared" si="2"/>
        <v>55.426215277781012</v>
      </c>
      <c r="M13" s="1">
        <f t="shared" si="3"/>
        <v>1</v>
      </c>
      <c r="N13" s="1" t="str">
        <f t="shared" si="6"/>
        <v>TN</v>
      </c>
      <c r="O13" s="1">
        <f t="shared" si="4"/>
        <v>3.3438886781189128</v>
      </c>
      <c r="P13" s="1">
        <f t="shared" si="5"/>
        <v>5.5638858396937421</v>
      </c>
      <c r="R13" s="6" t="s">
        <v>40</v>
      </c>
      <c r="S13" s="7">
        <f>L23</f>
        <v>87.333333333333329</v>
      </c>
      <c r="T13" s="6"/>
      <c r="U13" s="8"/>
    </row>
    <row r="14" spans="1:26" x14ac:dyDescent="0.25">
      <c r="A14" t="s">
        <v>41</v>
      </c>
      <c r="C14">
        <f>SUM(C5:C12)</f>
        <v>722.5</v>
      </c>
      <c r="D14">
        <f t="shared" ref="D14:E14" si="8">SUM(D5:D12)</f>
        <v>726.75</v>
      </c>
      <c r="E14">
        <f t="shared" si="8"/>
        <v>702</v>
      </c>
      <c r="F14" s="9">
        <f>SUM(F5:F12)</f>
        <v>2151.25</v>
      </c>
      <c r="I14" s="1" t="s">
        <v>14</v>
      </c>
      <c r="J14" s="5">
        <f>J12*J13</f>
        <v>3</v>
      </c>
      <c r="K14" s="1">
        <f>K11-K12-K13</f>
        <v>100.73697916665697</v>
      </c>
      <c r="L14" s="1">
        <f t="shared" si="2"/>
        <v>33.578993055552324</v>
      </c>
      <c r="M14" s="1">
        <f t="shared" si="3"/>
        <v>0.60583232838943823</v>
      </c>
      <c r="N14" s="1" t="str">
        <f>IF(M14&lt;O14,"TN",IF(M14&lt;P14,"*","**"))</f>
        <v>TN</v>
      </c>
      <c r="O14" s="1">
        <f t="shared" si="4"/>
        <v>3.3438886781189128</v>
      </c>
      <c r="P14" s="1">
        <f t="shared" si="5"/>
        <v>5.5638858396937421</v>
      </c>
      <c r="R14" s="6" t="s">
        <v>42</v>
      </c>
      <c r="S14" s="7">
        <f>M23</f>
        <v>94.083333333333343</v>
      </c>
      <c r="T14" s="6"/>
      <c r="U14" s="8"/>
      <c r="Z14" s="2"/>
    </row>
    <row r="15" spans="1:26" x14ac:dyDescent="0.25">
      <c r="F15">
        <f>SUM(C14:E14)</f>
        <v>2151.25</v>
      </c>
      <c r="I15" s="1" t="s">
        <v>43</v>
      </c>
      <c r="J15" s="5">
        <f>J16-J11-J10</f>
        <v>14</v>
      </c>
      <c r="K15" s="1">
        <f>K16-K11-K10</f>
        <v>867.171875</v>
      </c>
      <c r="L15" s="1">
        <f t="shared" si="2"/>
        <v>61.940848214285715</v>
      </c>
      <c r="M15" s="10"/>
      <c r="N15" s="10"/>
      <c r="O15" s="10"/>
      <c r="P15" s="10"/>
      <c r="R15" s="6" t="s">
        <v>44</v>
      </c>
      <c r="S15" s="7">
        <f>U3</f>
        <v>39.616492817774819</v>
      </c>
      <c r="T15" s="6"/>
      <c r="U15" s="8"/>
    </row>
    <row r="16" spans="1:26" x14ac:dyDescent="0.25">
      <c r="I16" s="1" t="s">
        <v>45</v>
      </c>
      <c r="J16" s="5">
        <f>(J4*J5*J6)-1</f>
        <v>23</v>
      </c>
      <c r="K16" s="1">
        <f>SUMSQ(C5:E12)-J7</f>
        <v>1213.622395833343</v>
      </c>
      <c r="L16" s="10"/>
      <c r="M16" s="11"/>
      <c r="N16" s="11"/>
      <c r="O16" s="11"/>
      <c r="P16" s="11"/>
      <c r="R16" s="8"/>
      <c r="S16" s="8"/>
      <c r="T16" s="8"/>
      <c r="U16" s="8"/>
      <c r="Z16" s="8"/>
    </row>
    <row r="17" spans="1:26" x14ac:dyDescent="0.25">
      <c r="R17" s="8"/>
      <c r="S17" s="8"/>
      <c r="T17" s="8"/>
      <c r="U17" s="8"/>
      <c r="Z17" s="8"/>
    </row>
    <row r="18" spans="1:26" x14ac:dyDescent="0.25">
      <c r="R18" s="3" t="s">
        <v>16</v>
      </c>
      <c r="S18" s="7">
        <f>G5</f>
        <v>89.083333333333329</v>
      </c>
      <c r="T18" s="6"/>
      <c r="U18" s="8"/>
      <c r="Z18" s="8"/>
    </row>
    <row r="19" spans="1:26" x14ac:dyDescent="0.25">
      <c r="A19" s="3" t="s">
        <v>2</v>
      </c>
      <c r="B19" s="26" t="s">
        <v>7</v>
      </c>
      <c r="C19" s="27"/>
      <c r="D19" s="27"/>
      <c r="E19" s="28"/>
      <c r="F19" s="3" t="s">
        <v>5</v>
      </c>
      <c r="I19" s="12"/>
      <c r="J19" s="12" t="s">
        <v>36</v>
      </c>
      <c r="K19" s="12" t="s">
        <v>38</v>
      </c>
      <c r="L19" s="12" t="s">
        <v>40</v>
      </c>
      <c r="M19" s="12" t="s">
        <v>42</v>
      </c>
      <c r="N19" s="13" t="s">
        <v>41</v>
      </c>
      <c r="O19" s="2" t="s">
        <v>6</v>
      </c>
      <c r="P19" s="2"/>
      <c r="R19" s="3" t="s">
        <v>18</v>
      </c>
      <c r="S19" s="7">
        <f t="shared" ref="S19:S25" si="9">G6</f>
        <v>86.666666666666671</v>
      </c>
      <c r="T19" s="6"/>
      <c r="U19" s="8"/>
      <c r="Z19" s="8"/>
    </row>
    <row r="20" spans="1:26" x14ac:dyDescent="0.25">
      <c r="A20" s="3"/>
      <c r="B20" s="3">
        <v>0</v>
      </c>
      <c r="C20" s="3">
        <v>1</v>
      </c>
      <c r="D20" s="3">
        <v>2</v>
      </c>
      <c r="E20" s="3">
        <v>3</v>
      </c>
      <c r="F20" s="3"/>
      <c r="I20" s="12" t="s">
        <v>22</v>
      </c>
      <c r="J20" s="12">
        <f>G5</f>
        <v>89.083333333333329</v>
      </c>
      <c r="K20" s="12">
        <f>G7</f>
        <v>93</v>
      </c>
      <c r="L20" s="12">
        <f>G9</f>
        <v>89.833333333333329</v>
      </c>
      <c r="M20" s="12">
        <f>G11</f>
        <v>94.666666666666671</v>
      </c>
      <c r="N20" s="13">
        <f>SUM(J20:M20)</f>
        <v>366.58333333333331</v>
      </c>
      <c r="O20" s="14">
        <f>AVERAGE(J20:M20)</f>
        <v>91.645833333333329</v>
      </c>
      <c r="P20" s="15"/>
      <c r="R20" s="3" t="s">
        <v>20</v>
      </c>
      <c r="S20" s="7">
        <f t="shared" si="9"/>
        <v>93</v>
      </c>
      <c r="T20" s="6"/>
      <c r="U20" s="8"/>
      <c r="Z20" s="8"/>
    </row>
    <row r="21" spans="1:26" x14ac:dyDescent="0.25">
      <c r="A21" s="3">
        <v>1</v>
      </c>
      <c r="B21" s="3">
        <f>F5</f>
        <v>267.25</v>
      </c>
      <c r="C21" s="3">
        <f>F6</f>
        <v>260</v>
      </c>
      <c r="D21" s="3">
        <f>F7</f>
        <v>279</v>
      </c>
      <c r="E21" s="3">
        <f>F11</f>
        <v>284</v>
      </c>
      <c r="F21" s="3">
        <f>SUM(B21:E21)</f>
        <v>1090.25</v>
      </c>
      <c r="I21" s="12" t="s">
        <v>24</v>
      </c>
      <c r="J21" s="12">
        <f>G6</f>
        <v>86.666666666666671</v>
      </c>
      <c r="K21" s="12">
        <f>G8</f>
        <v>85.5</v>
      </c>
      <c r="L21" s="12">
        <f>G10</f>
        <v>84.833333333333329</v>
      </c>
      <c r="M21" s="12">
        <f>G12</f>
        <v>93.5</v>
      </c>
      <c r="N21" s="13">
        <f>SUM(J21:M21)</f>
        <v>350.5</v>
      </c>
      <c r="O21" s="14">
        <f>AVERAGE(J21:M21)</f>
        <v>87.625</v>
      </c>
      <c r="P21" s="15"/>
      <c r="R21" s="3" t="s">
        <v>23</v>
      </c>
      <c r="S21" s="7">
        <f t="shared" si="9"/>
        <v>85.5</v>
      </c>
      <c r="T21" s="6"/>
      <c r="U21" s="8"/>
      <c r="Z21" s="8"/>
    </row>
    <row r="22" spans="1:26" x14ac:dyDescent="0.25">
      <c r="A22" s="3">
        <v>2</v>
      </c>
      <c r="B22" s="3">
        <f>F8</f>
        <v>256.5</v>
      </c>
      <c r="C22" s="3">
        <f>F9</f>
        <v>269.5</v>
      </c>
      <c r="D22" s="3">
        <f>F10</f>
        <v>254.5</v>
      </c>
      <c r="E22" s="3">
        <f>F12</f>
        <v>280.5</v>
      </c>
      <c r="F22" s="3">
        <f>SUM(B22:E22)</f>
        <v>1061</v>
      </c>
      <c r="I22" s="12" t="s">
        <v>46</v>
      </c>
      <c r="J22" s="12">
        <f>SUM(J20:J21)</f>
        <v>175.75</v>
      </c>
      <c r="K22" s="12">
        <f t="shared" ref="K22:M22" si="10">SUM(K20:K21)</f>
        <v>178.5</v>
      </c>
      <c r="L22" s="12">
        <f t="shared" si="10"/>
        <v>174.66666666666666</v>
      </c>
      <c r="M22" s="12">
        <f t="shared" si="10"/>
        <v>188.16666666666669</v>
      </c>
      <c r="N22" s="13"/>
      <c r="O22" s="2"/>
      <c r="P22" s="2"/>
      <c r="R22" s="3" t="s">
        <v>25</v>
      </c>
      <c r="S22" s="7">
        <f t="shared" si="9"/>
        <v>89.833333333333329</v>
      </c>
      <c r="T22" s="6"/>
      <c r="U22" s="8"/>
      <c r="Z22" s="8"/>
    </row>
    <row r="23" spans="1:26" x14ac:dyDescent="0.25">
      <c r="A23" s="3" t="s">
        <v>47</v>
      </c>
      <c r="B23" s="3">
        <f>SUM(B21:B22)</f>
        <v>523.75</v>
      </c>
      <c r="C23" s="3">
        <f t="shared" ref="C23:E23" si="11">SUM(C21:C22)</f>
        <v>529.5</v>
      </c>
      <c r="D23" s="3">
        <f t="shared" si="11"/>
        <v>533.5</v>
      </c>
      <c r="E23" s="3">
        <f t="shared" si="11"/>
        <v>564.5</v>
      </c>
      <c r="F23" s="3">
        <f>SUM(F21:F22)</f>
        <v>2151.25</v>
      </c>
      <c r="I23" s="16" t="s">
        <v>6</v>
      </c>
      <c r="J23" s="2">
        <f>AVERAGE(J20:J21)</f>
        <v>87.875</v>
      </c>
      <c r="K23" s="2">
        <f t="shared" ref="K23:M23" si="12">AVERAGE(K20:K21)</f>
        <v>89.25</v>
      </c>
      <c r="L23" s="2">
        <f t="shared" si="12"/>
        <v>87.333333333333329</v>
      </c>
      <c r="M23" s="2">
        <f t="shared" si="12"/>
        <v>94.083333333333343</v>
      </c>
      <c r="P23" s="2"/>
      <c r="R23" s="3" t="s">
        <v>33</v>
      </c>
      <c r="S23" s="7">
        <f t="shared" si="9"/>
        <v>84.833333333333329</v>
      </c>
      <c r="T23" s="6"/>
      <c r="U23" s="8"/>
      <c r="Z23" s="8"/>
    </row>
    <row r="24" spans="1:26" x14ac:dyDescent="0.25">
      <c r="R24" s="3" t="s">
        <v>34</v>
      </c>
      <c r="S24" s="7">
        <f t="shared" si="9"/>
        <v>94.666666666666671</v>
      </c>
      <c r="T24" s="6"/>
      <c r="U24" s="8"/>
      <c r="Y24" s="8"/>
      <c r="Z24" s="8"/>
    </row>
    <row r="25" spans="1:26" x14ac:dyDescent="0.25">
      <c r="R25" s="3" t="s">
        <v>37</v>
      </c>
      <c r="S25" s="7">
        <f t="shared" si="9"/>
        <v>93.5</v>
      </c>
      <c r="T25" s="6"/>
      <c r="U25" s="8"/>
      <c r="Y25" s="8"/>
      <c r="Z25" s="8"/>
    </row>
    <row r="26" spans="1:26" x14ac:dyDescent="0.25">
      <c r="R26" s="6" t="s">
        <v>44</v>
      </c>
      <c r="S26" s="7">
        <f>U4</f>
        <v>16.812398322404526</v>
      </c>
      <c r="T26" s="3"/>
      <c r="U26" s="8"/>
      <c r="Y26" s="8"/>
      <c r="Z26" s="8"/>
    </row>
    <row r="27" spans="1:26" x14ac:dyDescent="0.25">
      <c r="R27" s="8"/>
      <c r="S27" s="8"/>
      <c r="T27" s="8"/>
      <c r="U27" s="8"/>
      <c r="Y27" s="8"/>
      <c r="Z27" s="8"/>
    </row>
    <row r="28" spans="1:26" x14ac:dyDescent="0.25">
      <c r="R28" s="8"/>
      <c r="S28" s="8"/>
      <c r="T28" s="8"/>
      <c r="U28" s="8"/>
      <c r="Y28" s="8"/>
      <c r="Z28" s="8"/>
    </row>
    <row r="29" spans="1:26" x14ac:dyDescent="0.25">
      <c r="Y29" s="8"/>
      <c r="Z29" s="8"/>
    </row>
    <row r="30" spans="1:26" x14ac:dyDescent="0.25">
      <c r="Y30" s="8"/>
      <c r="Z30" s="8"/>
    </row>
    <row r="31" spans="1:26" x14ac:dyDescent="0.25">
      <c r="Y31" s="8"/>
      <c r="Z31" s="8"/>
    </row>
    <row r="32" spans="1:26" x14ac:dyDescent="0.25">
      <c r="Y32" s="8"/>
      <c r="Z32" s="8"/>
    </row>
  </sheetData>
  <mergeCells count="1">
    <mergeCell ref="B19:E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workbookViewId="0">
      <selection activeCell="S11" sqref="S11:S14"/>
    </sheetView>
  </sheetViews>
  <sheetFormatPr defaultRowHeight="15" x14ac:dyDescent="0.25"/>
  <sheetData>
    <row r="1" spans="1:26" x14ac:dyDescent="0.25">
      <c r="T1" t="s">
        <v>0</v>
      </c>
      <c r="U1" t="s">
        <v>1</v>
      </c>
    </row>
    <row r="2" spans="1:26" x14ac:dyDescent="0.25">
      <c r="R2" s="1" t="s">
        <v>2</v>
      </c>
      <c r="S2" t="s">
        <v>3</v>
      </c>
      <c r="T2">
        <v>3.03</v>
      </c>
      <c r="U2">
        <f>T2*((L15/J6*J4)^0.5)</f>
        <v>24.466833304445736</v>
      </c>
    </row>
    <row r="3" spans="1:26" x14ac:dyDescent="0.25">
      <c r="A3" t="s">
        <v>4</v>
      </c>
      <c r="F3" t="s">
        <v>5</v>
      </c>
      <c r="G3" t="s">
        <v>6</v>
      </c>
      <c r="R3" s="1" t="s">
        <v>7</v>
      </c>
      <c r="S3" t="s">
        <v>8</v>
      </c>
      <c r="T3">
        <v>4.1100000000000003</v>
      </c>
      <c r="U3">
        <f>T3*((L15/J5*J4)^0.5)</f>
        <v>46.934473918645928</v>
      </c>
    </row>
    <row r="4" spans="1:26" x14ac:dyDescent="0.25">
      <c r="C4" t="s">
        <v>9</v>
      </c>
      <c r="D4" t="s">
        <v>10</v>
      </c>
      <c r="E4" t="s">
        <v>11</v>
      </c>
      <c r="I4" s="2" t="s">
        <v>12</v>
      </c>
      <c r="J4" s="2">
        <v>3</v>
      </c>
      <c r="K4" s="2" t="s">
        <v>13</v>
      </c>
      <c r="L4" s="2"/>
      <c r="M4" s="2"/>
      <c r="N4" s="2"/>
      <c r="O4" s="2"/>
      <c r="P4" s="2"/>
      <c r="R4" s="1" t="s">
        <v>14</v>
      </c>
      <c r="S4" t="s">
        <v>15</v>
      </c>
      <c r="T4">
        <v>3.7</v>
      </c>
      <c r="U4">
        <f>T4*((L15/J4)^0.5)</f>
        <v>19.917994109229756</v>
      </c>
    </row>
    <row r="5" spans="1:26" x14ac:dyDescent="0.25">
      <c r="A5" s="3" t="s">
        <v>16</v>
      </c>
      <c r="C5" s="3">
        <v>96.75</v>
      </c>
      <c r="D5" s="3">
        <v>92.75</v>
      </c>
      <c r="E5" s="3">
        <v>97.75</v>
      </c>
      <c r="F5">
        <f>SUM(C5:E5)</f>
        <v>287.25</v>
      </c>
      <c r="G5" s="2">
        <f>AVERAGE(C5:E5)</f>
        <v>95.75</v>
      </c>
      <c r="I5" s="2" t="s">
        <v>2</v>
      </c>
      <c r="J5" s="2">
        <v>2</v>
      </c>
      <c r="K5" s="2" t="s">
        <v>17</v>
      </c>
      <c r="L5" s="2"/>
      <c r="M5" s="2"/>
      <c r="N5" s="2"/>
      <c r="O5" s="2"/>
      <c r="P5" s="2"/>
    </row>
    <row r="6" spans="1:26" x14ac:dyDescent="0.25">
      <c r="A6" s="3" t="s">
        <v>18</v>
      </c>
      <c r="B6" t="s">
        <v>19</v>
      </c>
      <c r="C6" s="3">
        <v>100.75</v>
      </c>
      <c r="D6" s="3">
        <v>96.25</v>
      </c>
      <c r="E6" s="3">
        <v>97.25</v>
      </c>
      <c r="F6">
        <f t="shared" ref="F6:F12" si="0">SUM(C6:E6)</f>
        <v>294.25</v>
      </c>
      <c r="G6" s="2">
        <f>AVERAGE(C6:E6)</f>
        <v>98.083333333333329</v>
      </c>
      <c r="I6" s="2" t="s">
        <v>7</v>
      </c>
      <c r="J6" s="2">
        <v>4</v>
      </c>
      <c r="K6" s="2"/>
      <c r="L6" s="2"/>
      <c r="M6" s="2"/>
      <c r="N6" s="2"/>
      <c r="O6" s="2"/>
      <c r="P6" s="2"/>
    </row>
    <row r="7" spans="1:26" x14ac:dyDescent="0.25">
      <c r="A7" s="3" t="s">
        <v>20</v>
      </c>
      <c r="C7" s="3">
        <v>99.75</v>
      </c>
      <c r="D7" s="3">
        <v>118.25</v>
      </c>
      <c r="E7" s="3">
        <v>88.25</v>
      </c>
      <c r="F7">
        <f t="shared" si="0"/>
        <v>306.25</v>
      </c>
      <c r="G7" s="2">
        <f>AVERAGE(C7:E7)</f>
        <v>102.08333333333333</v>
      </c>
      <c r="I7" s="2" t="s">
        <v>21</v>
      </c>
      <c r="J7" s="4">
        <f>F14^2/(J4*J5*J6)</f>
        <v>246442.66666666666</v>
      </c>
      <c r="K7" s="2"/>
      <c r="L7" s="2"/>
      <c r="M7" s="2"/>
      <c r="N7" s="2"/>
      <c r="O7" s="2"/>
      <c r="P7" s="2"/>
      <c r="R7" s="3" t="s">
        <v>22</v>
      </c>
      <c r="S7" s="1">
        <f>O20</f>
        <v>102.89583333333333</v>
      </c>
      <c r="T7" s="3"/>
    </row>
    <row r="8" spans="1:26" x14ac:dyDescent="0.25">
      <c r="A8" s="3" t="s">
        <v>23</v>
      </c>
      <c r="C8" s="3">
        <v>104.75</v>
      </c>
      <c r="D8" s="3">
        <v>97.25</v>
      </c>
      <c r="E8" s="3">
        <v>89</v>
      </c>
      <c r="F8">
        <f t="shared" si="0"/>
        <v>291</v>
      </c>
      <c r="G8" s="2">
        <f t="shared" ref="G8:G12" si="1">AVERAGE(C8:E8)</f>
        <v>97</v>
      </c>
      <c r="I8" s="2"/>
      <c r="J8" s="2"/>
      <c r="K8" s="2"/>
      <c r="L8" s="2"/>
      <c r="M8" s="2"/>
      <c r="N8" s="2"/>
      <c r="O8" s="2"/>
      <c r="P8" s="2"/>
      <c r="R8" s="3" t="s">
        <v>24</v>
      </c>
      <c r="S8" s="1">
        <f>O21</f>
        <v>99.770833333333329</v>
      </c>
      <c r="T8" s="3"/>
    </row>
    <row r="9" spans="1:26" x14ac:dyDescent="0.25">
      <c r="A9" s="3" t="s">
        <v>25</v>
      </c>
      <c r="C9" s="3">
        <v>101.25</v>
      </c>
      <c r="D9" s="3">
        <v>107</v>
      </c>
      <c r="E9" s="3">
        <v>99.25</v>
      </c>
      <c r="F9">
        <f t="shared" si="0"/>
        <v>307.5</v>
      </c>
      <c r="G9" s="2">
        <f t="shared" si="1"/>
        <v>102.5</v>
      </c>
      <c r="I9" s="1" t="s">
        <v>26</v>
      </c>
      <c r="J9" s="1" t="s">
        <v>27</v>
      </c>
      <c r="K9" s="1" t="s">
        <v>28</v>
      </c>
      <c r="L9" s="1" t="s">
        <v>29</v>
      </c>
      <c r="M9" s="1" t="s">
        <v>30</v>
      </c>
      <c r="N9" s="1"/>
      <c r="O9" s="1" t="s">
        <v>31</v>
      </c>
      <c r="P9" s="1" t="s">
        <v>32</v>
      </c>
      <c r="R9" s="1" t="s">
        <v>1</v>
      </c>
      <c r="S9" s="1">
        <f>U2</f>
        <v>24.466833304445736</v>
      </c>
      <c r="T9" s="3"/>
    </row>
    <row r="10" spans="1:26" x14ac:dyDescent="0.25">
      <c r="A10" s="3" t="s">
        <v>33</v>
      </c>
      <c r="C10" s="3">
        <v>71.5</v>
      </c>
      <c r="D10" s="3">
        <v>93</v>
      </c>
      <c r="E10" s="3">
        <v>106.5</v>
      </c>
      <c r="F10">
        <f t="shared" si="0"/>
        <v>271</v>
      </c>
      <c r="G10" s="2">
        <f t="shared" si="1"/>
        <v>90.333333333333329</v>
      </c>
      <c r="I10" s="1" t="s">
        <v>12</v>
      </c>
      <c r="J10" s="5">
        <f>J4-1</f>
        <v>2</v>
      </c>
      <c r="K10" s="1">
        <f>SUMSQ(C14:E14)/(J5*J6)-J7</f>
        <v>134.78645833334303</v>
      </c>
      <c r="L10" s="1">
        <f>K10/J10</f>
        <v>67.393229166671517</v>
      </c>
      <c r="M10" s="1">
        <f>L10/L$13</f>
        <v>0.19178342753252065</v>
      </c>
      <c r="N10" s="1" t="str">
        <f>IF(M10&lt;O10,"TN",IF(M10&lt;P10,"*","**"))</f>
        <v>TN</v>
      </c>
      <c r="O10" s="1">
        <f>FINV(5%,J10,J$15)</f>
        <v>3.7388918324407361</v>
      </c>
      <c r="P10" s="1">
        <f>FINV(1%,J10,J$15)</f>
        <v>6.5148841021827506</v>
      </c>
    </row>
    <row r="11" spans="1:26" x14ac:dyDescent="0.25">
      <c r="A11" s="3" t="s">
        <v>34</v>
      </c>
      <c r="C11" s="3">
        <v>110.5</v>
      </c>
      <c r="D11" s="3">
        <v>112</v>
      </c>
      <c r="E11" s="3">
        <v>111.25</v>
      </c>
      <c r="F11">
        <f t="shared" si="0"/>
        <v>333.75</v>
      </c>
      <c r="G11" s="2">
        <f t="shared" si="1"/>
        <v>111.25</v>
      </c>
      <c r="I11" s="1" t="s">
        <v>35</v>
      </c>
      <c r="J11" s="5">
        <f>J5*J6-1</f>
        <v>7</v>
      </c>
      <c r="K11" s="1">
        <f>SUMSQ(F5:F12)/J4-J7</f>
        <v>1301.6666666666861</v>
      </c>
      <c r="L11" s="1">
        <f t="shared" ref="L11:L15" si="2">K11/J11</f>
        <v>185.95238095238372</v>
      </c>
      <c r="M11" s="1">
        <f t="shared" ref="M11:M14" si="3">L11/L$13</f>
        <v>0.52917163070912232</v>
      </c>
      <c r="N11" s="1" t="str">
        <f>IF(M11&lt;O11,"TN",IF(M11&lt;P11,"*","**"))</f>
        <v>TN</v>
      </c>
      <c r="O11" s="1">
        <f t="shared" ref="O11:O14" si="4">FINV(5%,J11,J$15)</f>
        <v>2.7641992567781792</v>
      </c>
      <c r="P11" s="1">
        <f t="shared" ref="P11:P14" si="5">FINV(1%,J11,J$15)</f>
        <v>4.2778818532656411</v>
      </c>
      <c r="R11" s="3" t="s">
        <v>36</v>
      </c>
      <c r="S11" s="1">
        <f>J23</f>
        <v>96.916666666666657</v>
      </c>
      <c r="T11" s="3"/>
    </row>
    <row r="12" spans="1:26" x14ac:dyDescent="0.25">
      <c r="A12" s="3" t="s">
        <v>37</v>
      </c>
      <c r="C12" s="3">
        <v>107</v>
      </c>
      <c r="D12" s="3">
        <v>120.25</v>
      </c>
      <c r="E12" s="3">
        <v>113.75</v>
      </c>
      <c r="F12">
        <f t="shared" si="0"/>
        <v>341</v>
      </c>
      <c r="G12" s="2">
        <f t="shared" si="1"/>
        <v>113.66666666666667</v>
      </c>
      <c r="I12" s="1" t="s">
        <v>2</v>
      </c>
      <c r="J12" s="5">
        <f>J5-1</f>
        <v>1</v>
      </c>
      <c r="K12" s="1">
        <f>SUMSQ(F21:F22)/(J4*J6)-J7</f>
        <v>5.0416666666860692</v>
      </c>
      <c r="L12" s="1">
        <f t="shared" si="2"/>
        <v>5.0416666666860692</v>
      </c>
      <c r="M12" s="1">
        <f t="shared" si="3"/>
        <v>1.4347259001675572E-2</v>
      </c>
      <c r="N12" s="1" t="str">
        <f t="shared" ref="N12:N13" si="6">IF(M12&lt;O12,"TN",IF(M12&lt;P12,"*","**"))</f>
        <v>TN</v>
      </c>
      <c r="O12" s="1">
        <f t="shared" si="4"/>
        <v>4.6001099366694227</v>
      </c>
      <c r="P12" s="1">
        <f t="shared" si="5"/>
        <v>8.8615926651764276</v>
      </c>
      <c r="R12" s="6" t="s">
        <v>38</v>
      </c>
      <c r="S12" s="7">
        <f>K23</f>
        <v>99.541666666666657</v>
      </c>
      <c r="T12" s="6"/>
      <c r="U12" s="8"/>
    </row>
    <row r="13" spans="1:26" x14ac:dyDescent="0.25">
      <c r="A13" t="s">
        <v>39</v>
      </c>
      <c r="C13" s="2">
        <f>AVERAGE(C5:C12)</f>
        <v>99.03125</v>
      </c>
      <c r="D13" s="2">
        <f t="shared" ref="D13:E13" si="7">AVERAGE(D5:D12)</f>
        <v>104.59375</v>
      </c>
      <c r="E13" s="2">
        <f t="shared" si="7"/>
        <v>100.375</v>
      </c>
      <c r="I13" s="1" t="s">
        <v>7</v>
      </c>
      <c r="J13" s="5">
        <f>J6-1</f>
        <v>3</v>
      </c>
      <c r="K13" s="1">
        <f>SUMSQ(B23:E23)/(J5*J4)-J7</f>
        <v>1054.208333333343</v>
      </c>
      <c r="L13" s="1">
        <f t="shared" si="2"/>
        <v>351.40277777778101</v>
      </c>
      <c r="M13" s="1">
        <f t="shared" si="3"/>
        <v>1</v>
      </c>
      <c r="N13" s="1" t="str">
        <f t="shared" si="6"/>
        <v>TN</v>
      </c>
      <c r="O13" s="1">
        <f t="shared" si="4"/>
        <v>3.3438886781189128</v>
      </c>
      <c r="P13" s="1">
        <f t="shared" si="5"/>
        <v>5.5638858396937421</v>
      </c>
      <c r="R13" s="6" t="s">
        <v>40</v>
      </c>
      <c r="S13" s="7">
        <f>L23</f>
        <v>96.416666666666657</v>
      </c>
      <c r="T13" s="6"/>
      <c r="U13" s="8"/>
    </row>
    <row r="14" spans="1:26" x14ac:dyDescent="0.25">
      <c r="A14" t="s">
        <v>41</v>
      </c>
      <c r="C14">
        <f>SUM(C5:C12)</f>
        <v>792.25</v>
      </c>
      <c r="D14">
        <f t="shared" ref="D14:E14" si="8">SUM(D5:D12)</f>
        <v>836.75</v>
      </c>
      <c r="E14">
        <f t="shared" si="8"/>
        <v>803</v>
      </c>
      <c r="F14" s="9">
        <f>SUM(F5:F12)</f>
        <v>2432</v>
      </c>
      <c r="I14" s="1" t="s">
        <v>14</v>
      </c>
      <c r="J14" s="5">
        <f>J12*J13</f>
        <v>3</v>
      </c>
      <c r="K14" s="1">
        <f>K11-K12-K13</f>
        <v>242.41666666665697</v>
      </c>
      <c r="L14" s="1">
        <f t="shared" si="2"/>
        <v>80.805555555552317</v>
      </c>
      <c r="M14" s="1">
        <f t="shared" si="3"/>
        <v>0.22995138532072698</v>
      </c>
      <c r="N14" s="1" t="str">
        <f>IF(M14&lt;O14,"TN",IF(M14&lt;P14,"*","**"))</f>
        <v>TN</v>
      </c>
      <c r="O14" s="1">
        <f t="shared" si="4"/>
        <v>3.3438886781189128</v>
      </c>
      <c r="P14" s="1">
        <f t="shared" si="5"/>
        <v>5.5638858396937421</v>
      </c>
      <c r="R14" s="6" t="s">
        <v>42</v>
      </c>
      <c r="S14" s="7">
        <f>M23</f>
        <v>112.45833333333334</v>
      </c>
      <c r="T14" s="6"/>
      <c r="U14" s="8"/>
      <c r="Z14" s="2"/>
    </row>
    <row r="15" spans="1:26" x14ac:dyDescent="0.25">
      <c r="F15">
        <f>SUM(C14:E14)</f>
        <v>2432</v>
      </c>
      <c r="I15" s="1" t="s">
        <v>43</v>
      </c>
      <c r="J15" s="5">
        <f>J16-J11-J10</f>
        <v>14</v>
      </c>
      <c r="K15" s="1">
        <f>K16-K11-K10</f>
        <v>1217.1302083333139</v>
      </c>
      <c r="L15" s="1">
        <f t="shared" si="2"/>
        <v>86.93787202380814</v>
      </c>
      <c r="M15" s="10"/>
      <c r="N15" s="10"/>
      <c r="O15" s="10"/>
      <c r="P15" s="10"/>
      <c r="R15" s="6" t="s">
        <v>44</v>
      </c>
      <c r="S15" s="7">
        <f>U3</f>
        <v>46.934473918645928</v>
      </c>
      <c r="T15" s="6"/>
      <c r="U15" s="8"/>
    </row>
    <row r="16" spans="1:26" x14ac:dyDescent="0.25">
      <c r="I16" s="1" t="s">
        <v>45</v>
      </c>
      <c r="J16" s="5">
        <f>(J4*J5*J6)-1</f>
        <v>23</v>
      </c>
      <c r="K16" s="1">
        <f>SUMSQ(C5:E12)-J7</f>
        <v>2653.583333333343</v>
      </c>
      <c r="L16" s="10"/>
      <c r="M16" s="11"/>
      <c r="N16" s="11"/>
      <c r="O16" s="11"/>
      <c r="P16" s="11"/>
      <c r="R16" s="8"/>
      <c r="S16" s="8"/>
      <c r="T16" s="8"/>
      <c r="U16" s="8"/>
      <c r="Z16" s="8"/>
    </row>
    <row r="17" spans="1:26" x14ac:dyDescent="0.25">
      <c r="R17" s="8"/>
      <c r="S17" s="8"/>
      <c r="T17" s="8"/>
      <c r="U17" s="8"/>
      <c r="Z17" s="8"/>
    </row>
    <row r="18" spans="1:26" x14ac:dyDescent="0.25">
      <c r="R18" s="3" t="s">
        <v>16</v>
      </c>
      <c r="S18" s="7">
        <f>G5</f>
        <v>95.75</v>
      </c>
      <c r="T18" s="6"/>
      <c r="U18" s="8"/>
      <c r="Z18" s="8"/>
    </row>
    <row r="19" spans="1:26" x14ac:dyDescent="0.25">
      <c r="A19" s="3" t="s">
        <v>2</v>
      </c>
      <c r="B19" s="26" t="s">
        <v>7</v>
      </c>
      <c r="C19" s="27"/>
      <c r="D19" s="27"/>
      <c r="E19" s="28"/>
      <c r="F19" s="3" t="s">
        <v>5</v>
      </c>
      <c r="I19" s="12"/>
      <c r="J19" s="12" t="s">
        <v>36</v>
      </c>
      <c r="K19" s="12" t="s">
        <v>38</v>
      </c>
      <c r="L19" s="12" t="s">
        <v>40</v>
      </c>
      <c r="M19" s="12" t="s">
        <v>42</v>
      </c>
      <c r="N19" s="13" t="s">
        <v>41</v>
      </c>
      <c r="O19" s="2" t="s">
        <v>6</v>
      </c>
      <c r="P19" s="2"/>
      <c r="R19" s="3" t="s">
        <v>18</v>
      </c>
      <c r="S19" s="7">
        <f t="shared" ref="S19:S25" si="9">G6</f>
        <v>98.083333333333329</v>
      </c>
      <c r="T19" s="6"/>
      <c r="U19" s="8"/>
      <c r="Z19" s="8"/>
    </row>
    <row r="20" spans="1:26" x14ac:dyDescent="0.25">
      <c r="A20" s="3"/>
      <c r="B20" s="3">
        <v>0</v>
      </c>
      <c r="C20" s="3">
        <v>1</v>
      </c>
      <c r="D20" s="3">
        <v>2</v>
      </c>
      <c r="E20" s="3">
        <v>3</v>
      </c>
      <c r="F20" s="3"/>
      <c r="I20" s="12" t="s">
        <v>22</v>
      </c>
      <c r="J20" s="12">
        <f>G5</f>
        <v>95.75</v>
      </c>
      <c r="K20" s="12">
        <f>G7</f>
        <v>102.08333333333333</v>
      </c>
      <c r="L20" s="12">
        <f>G9</f>
        <v>102.5</v>
      </c>
      <c r="M20" s="12">
        <f>G11</f>
        <v>111.25</v>
      </c>
      <c r="N20" s="13">
        <f>SUM(J20:M20)</f>
        <v>411.58333333333331</v>
      </c>
      <c r="O20" s="14">
        <f>AVERAGE(J20:M20)</f>
        <v>102.89583333333333</v>
      </c>
      <c r="P20" s="15"/>
      <c r="R20" s="3" t="s">
        <v>20</v>
      </c>
      <c r="S20" s="7">
        <f t="shared" si="9"/>
        <v>102.08333333333333</v>
      </c>
      <c r="T20" s="6"/>
      <c r="U20" s="8"/>
      <c r="Z20" s="8"/>
    </row>
    <row r="21" spans="1:26" x14ac:dyDescent="0.25">
      <c r="A21" s="3">
        <v>1</v>
      </c>
      <c r="B21" s="3">
        <f>F5</f>
        <v>287.25</v>
      </c>
      <c r="C21" s="3">
        <f>F6</f>
        <v>294.25</v>
      </c>
      <c r="D21" s="3">
        <f>F7</f>
        <v>306.25</v>
      </c>
      <c r="E21" s="3">
        <f>F11</f>
        <v>333.75</v>
      </c>
      <c r="F21" s="3">
        <f>SUM(B21:E21)</f>
        <v>1221.5</v>
      </c>
      <c r="I21" s="12" t="s">
        <v>24</v>
      </c>
      <c r="J21" s="12">
        <f>G6</f>
        <v>98.083333333333329</v>
      </c>
      <c r="K21" s="12">
        <f>G8</f>
        <v>97</v>
      </c>
      <c r="L21" s="12">
        <f>G10</f>
        <v>90.333333333333329</v>
      </c>
      <c r="M21" s="12">
        <f>G12</f>
        <v>113.66666666666667</v>
      </c>
      <c r="N21" s="13">
        <f>SUM(J21:M21)</f>
        <v>399.08333333333331</v>
      </c>
      <c r="O21" s="14">
        <f>AVERAGE(J21:M21)</f>
        <v>99.770833333333329</v>
      </c>
      <c r="P21" s="15"/>
      <c r="R21" s="3" t="s">
        <v>23</v>
      </c>
      <c r="S21" s="7">
        <f t="shared" si="9"/>
        <v>97</v>
      </c>
      <c r="T21" s="6"/>
      <c r="U21" s="8"/>
      <c r="Z21" s="8"/>
    </row>
    <row r="22" spans="1:26" x14ac:dyDescent="0.25">
      <c r="A22" s="3">
        <v>2</v>
      </c>
      <c r="B22" s="3">
        <f>F8</f>
        <v>291</v>
      </c>
      <c r="C22" s="3">
        <f>F9</f>
        <v>307.5</v>
      </c>
      <c r="D22" s="3">
        <f>F10</f>
        <v>271</v>
      </c>
      <c r="E22" s="3">
        <f>F12</f>
        <v>341</v>
      </c>
      <c r="F22" s="3">
        <f>SUM(B22:E22)</f>
        <v>1210.5</v>
      </c>
      <c r="I22" s="12" t="s">
        <v>46</v>
      </c>
      <c r="J22" s="12">
        <f>SUM(J20:J21)</f>
        <v>193.83333333333331</v>
      </c>
      <c r="K22" s="12">
        <f t="shared" ref="K22:M22" si="10">SUM(K20:K21)</f>
        <v>199.08333333333331</v>
      </c>
      <c r="L22" s="12">
        <f t="shared" si="10"/>
        <v>192.83333333333331</v>
      </c>
      <c r="M22" s="12">
        <f t="shared" si="10"/>
        <v>224.91666666666669</v>
      </c>
      <c r="N22" s="13"/>
      <c r="O22" s="2"/>
      <c r="P22" s="2"/>
      <c r="R22" s="3" t="s">
        <v>25</v>
      </c>
      <c r="S22" s="7">
        <f t="shared" si="9"/>
        <v>102.5</v>
      </c>
      <c r="T22" s="6"/>
      <c r="U22" s="8"/>
      <c r="Z22" s="8"/>
    </row>
    <row r="23" spans="1:26" x14ac:dyDescent="0.25">
      <c r="A23" s="3" t="s">
        <v>47</v>
      </c>
      <c r="B23" s="3">
        <f>SUM(B21:B22)</f>
        <v>578.25</v>
      </c>
      <c r="C23" s="3">
        <f t="shared" ref="C23:E23" si="11">SUM(C21:C22)</f>
        <v>601.75</v>
      </c>
      <c r="D23" s="3">
        <f t="shared" si="11"/>
        <v>577.25</v>
      </c>
      <c r="E23" s="3">
        <f t="shared" si="11"/>
        <v>674.75</v>
      </c>
      <c r="F23" s="3">
        <f>SUM(F21:F22)</f>
        <v>2432</v>
      </c>
      <c r="I23" s="16" t="s">
        <v>6</v>
      </c>
      <c r="J23" s="2">
        <f>AVERAGE(J20:J21)</f>
        <v>96.916666666666657</v>
      </c>
      <c r="K23" s="2">
        <f t="shared" ref="K23:M23" si="12">AVERAGE(K20:K21)</f>
        <v>99.541666666666657</v>
      </c>
      <c r="L23" s="2">
        <f t="shared" si="12"/>
        <v>96.416666666666657</v>
      </c>
      <c r="M23" s="2">
        <f t="shared" si="12"/>
        <v>112.45833333333334</v>
      </c>
      <c r="P23" s="2"/>
      <c r="R23" s="3" t="s">
        <v>33</v>
      </c>
      <c r="S23" s="7">
        <f t="shared" si="9"/>
        <v>90.333333333333329</v>
      </c>
      <c r="T23" s="6"/>
      <c r="U23" s="8"/>
      <c r="Z23" s="8"/>
    </row>
    <row r="24" spans="1:26" x14ac:dyDescent="0.25">
      <c r="R24" s="3" t="s">
        <v>34</v>
      </c>
      <c r="S24" s="7">
        <f t="shared" si="9"/>
        <v>111.25</v>
      </c>
      <c r="T24" s="6"/>
      <c r="U24" s="8"/>
      <c r="Y24" s="8"/>
      <c r="Z24" s="8"/>
    </row>
    <row r="25" spans="1:26" x14ac:dyDescent="0.25">
      <c r="R25" s="3" t="s">
        <v>37</v>
      </c>
      <c r="S25" s="7">
        <f t="shared" si="9"/>
        <v>113.66666666666667</v>
      </c>
      <c r="T25" s="6"/>
      <c r="U25" s="8"/>
      <c r="Y25" s="8"/>
      <c r="Z25" s="8"/>
    </row>
    <row r="26" spans="1:26" x14ac:dyDescent="0.25">
      <c r="R26" s="6" t="s">
        <v>44</v>
      </c>
      <c r="S26" s="7">
        <f>U4</f>
        <v>19.917994109229756</v>
      </c>
      <c r="T26" s="3"/>
      <c r="U26" s="8"/>
      <c r="Y26" s="8"/>
      <c r="Z26" s="8"/>
    </row>
    <row r="27" spans="1:26" x14ac:dyDescent="0.25">
      <c r="R27" s="8"/>
      <c r="S27" s="8"/>
      <c r="T27" s="8"/>
      <c r="U27" s="8"/>
      <c r="Y27" s="8"/>
      <c r="Z27" s="8"/>
    </row>
    <row r="28" spans="1:26" x14ac:dyDescent="0.25">
      <c r="R28" s="8"/>
      <c r="S28" s="8"/>
      <c r="T28" s="8"/>
      <c r="U28" s="8"/>
      <c r="Y28" s="8"/>
      <c r="Z28" s="8"/>
    </row>
    <row r="29" spans="1:26" x14ac:dyDescent="0.25">
      <c r="Y29" s="8"/>
      <c r="Z29" s="8"/>
    </row>
    <row r="30" spans="1:26" x14ac:dyDescent="0.25">
      <c r="Y30" s="8"/>
      <c r="Z30" s="8"/>
    </row>
    <row r="31" spans="1:26" x14ac:dyDescent="0.25">
      <c r="Y31" s="8"/>
      <c r="Z31" s="8"/>
    </row>
    <row r="32" spans="1:26" x14ac:dyDescent="0.25">
      <c r="Y32" s="8"/>
      <c r="Z32" s="8"/>
    </row>
  </sheetData>
  <mergeCells count="1">
    <mergeCell ref="B19:E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H18" sqref="H18"/>
    </sheetView>
  </sheetViews>
  <sheetFormatPr defaultRowHeight="15" x14ac:dyDescent="0.25"/>
  <cols>
    <col min="3" max="3" width="9.140625" customWidth="1"/>
    <col min="11" max="11" width="1.85546875" bestFit="1" customWidth="1"/>
    <col min="13" max="13" width="1.85546875" bestFit="1" customWidth="1"/>
  </cols>
  <sheetData>
    <row r="1" spans="1:13" x14ac:dyDescent="0.25">
      <c r="A1" s="29" t="s">
        <v>49</v>
      </c>
      <c r="B1" s="27" t="s">
        <v>50</v>
      </c>
      <c r="C1" s="27"/>
      <c r="D1" s="27"/>
      <c r="E1" s="27"/>
      <c r="F1" s="27"/>
      <c r="G1" s="27"/>
      <c r="I1" s="29" t="s">
        <v>52</v>
      </c>
      <c r="J1" s="27" t="s">
        <v>50</v>
      </c>
      <c r="K1" s="27"/>
      <c r="L1" s="27"/>
      <c r="M1" s="27"/>
    </row>
    <row r="2" spans="1:13" x14ac:dyDescent="0.25">
      <c r="A2" s="30"/>
      <c r="B2" s="21">
        <v>7</v>
      </c>
      <c r="C2" s="21">
        <v>28</v>
      </c>
      <c r="D2" s="21">
        <v>35</v>
      </c>
      <c r="E2" s="21">
        <v>42</v>
      </c>
      <c r="F2" s="21">
        <v>49</v>
      </c>
      <c r="G2" s="21">
        <v>56</v>
      </c>
      <c r="I2" s="30"/>
      <c r="J2" s="21">
        <v>14</v>
      </c>
      <c r="K2" s="21"/>
      <c r="L2" s="21">
        <v>21</v>
      </c>
      <c r="M2" s="21"/>
    </row>
    <row r="3" spans="1:13" x14ac:dyDescent="0.25">
      <c r="A3" s="17" t="s">
        <v>22</v>
      </c>
      <c r="B3" s="20">
        <v>22.3125</v>
      </c>
      <c r="C3" s="20">
        <v>63.83</v>
      </c>
      <c r="D3" s="20">
        <v>75.5625</v>
      </c>
      <c r="E3" s="20">
        <v>81.854166666666671</v>
      </c>
      <c r="F3" s="20">
        <v>91.645833333333329</v>
      </c>
      <c r="G3" s="20">
        <v>102.89583333333333</v>
      </c>
      <c r="I3" s="17" t="s">
        <v>16</v>
      </c>
      <c r="J3" s="18">
        <v>37.75</v>
      </c>
      <c r="K3" s="19" t="s">
        <v>48</v>
      </c>
      <c r="L3" s="20">
        <v>49.333333333333336</v>
      </c>
      <c r="M3" s="17" t="s">
        <v>48</v>
      </c>
    </row>
    <row r="4" spans="1:13" x14ac:dyDescent="0.25">
      <c r="A4" s="17" t="s">
        <v>24</v>
      </c>
      <c r="B4" s="20">
        <v>22.3125</v>
      </c>
      <c r="C4" s="20">
        <v>60.35</v>
      </c>
      <c r="D4" s="20">
        <v>69.729166666666671</v>
      </c>
      <c r="E4" s="20">
        <v>78.270833333333329</v>
      </c>
      <c r="F4" s="20">
        <v>87.625</v>
      </c>
      <c r="G4" s="20">
        <v>99.770833333333329</v>
      </c>
      <c r="I4" s="17" t="s">
        <v>18</v>
      </c>
      <c r="J4" s="18">
        <v>33</v>
      </c>
      <c r="K4" s="19" t="s">
        <v>48</v>
      </c>
      <c r="L4" s="20">
        <v>46.833333333333336</v>
      </c>
      <c r="M4" s="17" t="s">
        <v>48</v>
      </c>
    </row>
    <row r="5" spans="1:13" x14ac:dyDescent="0.25">
      <c r="A5" s="25" t="s">
        <v>1</v>
      </c>
      <c r="B5" s="24" t="s">
        <v>51</v>
      </c>
      <c r="C5" s="25" t="s">
        <v>51</v>
      </c>
      <c r="D5" s="25" t="s">
        <v>51</v>
      </c>
      <c r="E5" s="25" t="s">
        <v>51</v>
      </c>
      <c r="F5" s="25" t="s">
        <v>51</v>
      </c>
      <c r="G5" s="25" t="s">
        <v>51</v>
      </c>
      <c r="I5" s="17" t="s">
        <v>20</v>
      </c>
      <c r="J5" s="18">
        <v>43.333333333333336</v>
      </c>
      <c r="K5" s="19" t="s">
        <v>48</v>
      </c>
      <c r="L5" s="20">
        <v>55.666666666666664</v>
      </c>
      <c r="M5" s="17" t="s">
        <v>48</v>
      </c>
    </row>
    <row r="6" spans="1:13" x14ac:dyDescent="0.25">
      <c r="A6" s="17" t="s">
        <v>36</v>
      </c>
      <c r="B6" s="20">
        <v>19.291666666666668</v>
      </c>
      <c r="C6" s="20">
        <v>60.95</v>
      </c>
      <c r="D6" s="20">
        <v>72.916666666666671</v>
      </c>
      <c r="E6" s="20">
        <v>76.125</v>
      </c>
      <c r="F6" s="20">
        <v>87.875</v>
      </c>
      <c r="G6" s="20">
        <v>96.916666666666657</v>
      </c>
      <c r="I6" s="17" t="s">
        <v>23</v>
      </c>
      <c r="J6" s="18">
        <v>35.25</v>
      </c>
      <c r="K6" s="19" t="s">
        <v>48</v>
      </c>
      <c r="L6" s="20">
        <v>47.25</v>
      </c>
      <c r="M6" s="17" t="s">
        <v>48</v>
      </c>
    </row>
    <row r="7" spans="1:13" x14ac:dyDescent="0.25">
      <c r="A7" s="19" t="s">
        <v>38</v>
      </c>
      <c r="B7" s="20">
        <v>22.958333333333336</v>
      </c>
      <c r="C7" s="20">
        <v>61.91</v>
      </c>
      <c r="D7" s="20">
        <v>70.75</v>
      </c>
      <c r="E7" s="20">
        <v>80.166666666666671</v>
      </c>
      <c r="F7" s="20">
        <v>89.25</v>
      </c>
      <c r="G7" s="20">
        <v>99.541666666666657</v>
      </c>
      <c r="I7" s="17" t="s">
        <v>25</v>
      </c>
      <c r="J7" s="18">
        <v>36.083333333333336</v>
      </c>
      <c r="K7" s="19" t="s">
        <v>48</v>
      </c>
      <c r="L7" s="20">
        <v>49.083333333333336</v>
      </c>
      <c r="M7" s="17" t="s">
        <v>48</v>
      </c>
    </row>
    <row r="8" spans="1:13" x14ac:dyDescent="0.25">
      <c r="A8" s="19" t="s">
        <v>40</v>
      </c>
      <c r="B8" s="20">
        <v>21.833333333333332</v>
      </c>
      <c r="C8" s="20">
        <v>60</v>
      </c>
      <c r="D8" s="20">
        <v>70.833333333333343</v>
      </c>
      <c r="E8" s="20">
        <v>79.375</v>
      </c>
      <c r="F8" s="20">
        <v>87.333333333333329</v>
      </c>
      <c r="G8" s="20">
        <v>96.416666666666657</v>
      </c>
      <c r="I8" s="17" t="s">
        <v>33</v>
      </c>
      <c r="J8" s="18">
        <v>32</v>
      </c>
      <c r="K8" s="19" t="s">
        <v>48</v>
      </c>
      <c r="L8" s="20">
        <v>44.416666666666664</v>
      </c>
      <c r="M8" s="17" t="s">
        <v>48</v>
      </c>
    </row>
    <row r="9" spans="1:13" x14ac:dyDescent="0.25">
      <c r="A9" s="19" t="s">
        <v>42</v>
      </c>
      <c r="B9" s="20">
        <v>25.166666666666664</v>
      </c>
      <c r="C9" s="20">
        <v>65.5</v>
      </c>
      <c r="D9" s="20">
        <v>76.083333333333329</v>
      </c>
      <c r="E9" s="20">
        <v>84.583333333333329</v>
      </c>
      <c r="F9" s="20">
        <v>94.083333333333343</v>
      </c>
      <c r="G9" s="20">
        <v>112.45833333333334</v>
      </c>
      <c r="I9" s="17" t="s">
        <v>34</v>
      </c>
      <c r="J9" s="18">
        <v>36.333333333333336</v>
      </c>
      <c r="K9" s="19" t="s">
        <v>48</v>
      </c>
      <c r="L9" s="20">
        <v>49.5</v>
      </c>
      <c r="M9" s="17" t="s">
        <v>48</v>
      </c>
    </row>
    <row r="10" spans="1:13" x14ac:dyDescent="0.25">
      <c r="A10" s="22" t="s">
        <v>44</v>
      </c>
      <c r="B10" s="24" t="s">
        <v>51</v>
      </c>
      <c r="C10" s="24" t="s">
        <v>51</v>
      </c>
      <c r="D10" s="24" t="s">
        <v>51</v>
      </c>
      <c r="E10" s="24" t="s">
        <v>51</v>
      </c>
      <c r="F10" s="24" t="s">
        <v>51</v>
      </c>
      <c r="G10" s="24" t="s">
        <v>51</v>
      </c>
      <c r="I10" s="17" t="s">
        <v>37</v>
      </c>
      <c r="J10" s="18">
        <v>38.416666666666664</v>
      </c>
      <c r="K10" s="19" t="s">
        <v>48</v>
      </c>
      <c r="L10" s="20">
        <v>51.166666666666664</v>
      </c>
      <c r="M10" s="17" t="s">
        <v>48</v>
      </c>
    </row>
    <row r="11" spans="1:13" x14ac:dyDescent="0.25">
      <c r="I11" s="22" t="s">
        <v>44</v>
      </c>
      <c r="J11" s="23">
        <v>12.745517467949053</v>
      </c>
      <c r="K11" s="24"/>
      <c r="L11" s="25">
        <v>11.677116440418638</v>
      </c>
      <c r="M11" s="24"/>
    </row>
  </sheetData>
  <mergeCells count="4">
    <mergeCell ref="B1:G1"/>
    <mergeCell ref="J1:M1"/>
    <mergeCell ref="I1:I2"/>
    <mergeCell ref="A1:A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7</vt:lpstr>
      <vt:lpstr>14</vt:lpstr>
      <vt:lpstr>21</vt:lpstr>
      <vt:lpstr>28</vt:lpstr>
      <vt:lpstr>35</vt:lpstr>
      <vt:lpstr>42</vt:lpstr>
      <vt:lpstr>49</vt:lpstr>
      <vt:lpstr>56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2023-02-21T01:29:43Z</cp:lastPrinted>
  <dcterms:created xsi:type="dcterms:W3CDTF">2023-02-20T05:46:07Z</dcterms:created>
  <dcterms:modified xsi:type="dcterms:W3CDTF">2023-04-03T07:27:02Z</dcterms:modified>
</cp:coreProperties>
</file>